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3\4º Trimestre\"/>
    </mc:Choice>
  </mc:AlternateContent>
  <bookViews>
    <workbookView xWindow="0" yWindow="0" windowWidth="22812" windowHeight="8597" activeTab="3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H14" i="16" l="1"/>
  <c r="G14" i="16"/>
  <c r="G14" i="14" l="1"/>
  <c r="G21" i="15"/>
  <c r="G17" i="15"/>
  <c r="G19" i="15"/>
  <c r="G13" i="8" l="1"/>
  <c r="G12" i="15" l="1"/>
  <c r="I69" i="7" l="1"/>
  <c r="I24" i="15" l="1"/>
  <c r="H69" i="7" l="1"/>
  <c r="F33" i="7"/>
  <c r="F32" i="7"/>
  <c r="F31" i="7"/>
  <c r="C30" i="13" l="1"/>
  <c r="F13" i="16" l="1"/>
  <c r="I34" i="7" l="1"/>
  <c r="H34" i="7"/>
  <c r="H15" i="8" l="1"/>
  <c r="G15" i="8"/>
  <c r="H24" i="15"/>
  <c r="F14" i="9"/>
  <c r="F23" i="9"/>
  <c r="F14" i="16" l="1"/>
  <c r="I32" i="15" l="1"/>
  <c r="I34" i="15" l="1"/>
  <c r="B4" i="7"/>
  <c r="B3" i="7"/>
  <c r="H32" i="15"/>
  <c r="I71" i="7" l="1"/>
  <c r="H71" i="7"/>
  <c r="D7" i="15" l="1"/>
  <c r="F13" i="10" l="1"/>
  <c r="C29" i="13" l="1"/>
  <c r="H14" i="10"/>
  <c r="G14" i="10"/>
  <c r="F15" i="9" l="1"/>
  <c r="F13" i="9"/>
  <c r="A4" i="16" l="1"/>
  <c r="A4" i="10"/>
  <c r="H22" i="16"/>
  <c r="G22" i="16"/>
  <c r="G24" i="16" s="1"/>
  <c r="F22" i="16"/>
  <c r="C7" i="16"/>
  <c r="C6" i="16"/>
  <c r="A3" i="16"/>
  <c r="F14" i="10"/>
  <c r="H24" i="16" l="1"/>
  <c r="F24" i="16"/>
  <c r="G19" i="13" l="1"/>
  <c r="I35" i="14"/>
  <c r="H35" i="14"/>
  <c r="B4" i="13" l="1"/>
  <c r="A4" i="9"/>
  <c r="A4" i="8"/>
  <c r="B5" i="14"/>
  <c r="D8" i="15" l="1"/>
  <c r="B5" i="15"/>
  <c r="B4" i="15"/>
  <c r="H16" i="9"/>
  <c r="G16" i="9"/>
  <c r="G16" i="15" l="1"/>
  <c r="G20" i="15"/>
  <c r="G18" i="15"/>
  <c r="G22" i="15"/>
  <c r="G15" i="15"/>
  <c r="G14" i="15"/>
  <c r="G13" i="15"/>
  <c r="F16" i="9"/>
  <c r="G17" i="13" s="1"/>
  <c r="H34" i="15"/>
  <c r="G24" i="15" l="1"/>
  <c r="G32" i="15"/>
  <c r="G27" i="13" s="1"/>
  <c r="D7" i="13"/>
  <c r="D6" i="13"/>
  <c r="C7" i="10"/>
  <c r="C6" i="10"/>
  <c r="C6" i="9"/>
  <c r="C7" i="8"/>
  <c r="F13" i="8" s="1"/>
  <c r="C6" i="8"/>
  <c r="D7" i="7"/>
  <c r="G66" i="7" s="1"/>
  <c r="D6" i="7"/>
  <c r="D8" i="14"/>
  <c r="G13" i="14" s="1"/>
  <c r="I27" i="14"/>
  <c r="H27" i="14"/>
  <c r="D7" i="14"/>
  <c r="G17" i="14" l="1"/>
  <c r="G19" i="14"/>
  <c r="G30" i="7"/>
  <c r="G31" i="7"/>
  <c r="G32" i="7"/>
  <c r="G62" i="7"/>
  <c r="G65" i="7"/>
  <c r="G61" i="7"/>
  <c r="G64" i="7"/>
  <c r="G63" i="7"/>
  <c r="G58" i="7"/>
  <c r="G20" i="7"/>
  <c r="F14" i="8"/>
  <c r="G56" i="7"/>
  <c r="G34" i="15"/>
  <c r="G12" i="14"/>
  <c r="G33" i="14"/>
  <c r="G32" i="14"/>
  <c r="G46" i="7"/>
  <c r="G21" i="7"/>
  <c r="G55" i="7"/>
  <c r="G49" i="7"/>
  <c r="G54" i="7"/>
  <c r="G48" i="7"/>
  <c r="G59" i="7"/>
  <c r="G53" i="7"/>
  <c r="G47" i="7"/>
  <c r="G52" i="7"/>
  <c r="G57" i="7"/>
  <c r="G51" i="7"/>
  <c r="G22" i="7"/>
  <c r="G50" i="7"/>
  <c r="G19" i="7"/>
  <c r="G27" i="7"/>
  <c r="G26" i="7"/>
  <c r="G28" i="7"/>
  <c r="G25" i="7"/>
  <c r="G24" i="7"/>
  <c r="G23" i="7"/>
  <c r="G29" i="7"/>
  <c r="G60" i="7"/>
  <c r="G21" i="14"/>
  <c r="G23" i="14"/>
  <c r="G20" i="14"/>
  <c r="G24" i="14"/>
  <c r="G33" i="7"/>
  <c r="G16" i="7"/>
  <c r="G18" i="7"/>
  <c r="G15" i="7"/>
  <c r="G14" i="7"/>
  <c r="G41" i="7"/>
  <c r="G44" i="7"/>
  <c r="G45" i="7"/>
  <c r="G17" i="7"/>
  <c r="G43" i="7"/>
  <c r="G13" i="7"/>
  <c r="G42" i="7"/>
  <c r="G18" i="14"/>
  <c r="G31" i="14"/>
  <c r="G15" i="14"/>
  <c r="G34" i="14"/>
  <c r="G13" i="13"/>
  <c r="G16" i="14"/>
  <c r="G22" i="14"/>
  <c r="B4" i="14"/>
  <c r="G69" i="7" l="1"/>
  <c r="G29" i="13" s="1"/>
  <c r="G34" i="7"/>
  <c r="G27" i="14"/>
  <c r="G35" i="14"/>
  <c r="G28" i="13" s="1"/>
  <c r="F15" i="8"/>
  <c r="I37" i="14"/>
  <c r="G37" i="14" l="1"/>
  <c r="G71" i="7"/>
  <c r="G15" i="13"/>
  <c r="C7" i="9"/>
  <c r="C14" i="13" l="1"/>
  <c r="H37" i="14" l="1"/>
  <c r="C13" i="13" l="1"/>
  <c r="C27" i="13" s="1"/>
  <c r="C15" i="13"/>
  <c r="C16" i="13"/>
  <c r="C17" i="13"/>
  <c r="B3" i="13"/>
  <c r="A18" i="8"/>
  <c r="A19" i="9" s="1"/>
  <c r="A9" i="8"/>
  <c r="A9" i="9" s="1"/>
  <c r="H23" i="10"/>
  <c r="G23" i="10"/>
  <c r="G25" i="10" s="1"/>
  <c r="F23" i="10"/>
  <c r="A3" i="10"/>
  <c r="H24" i="9"/>
  <c r="G24" i="9"/>
  <c r="F24" i="9"/>
  <c r="G30" i="13" s="1"/>
  <c r="G31" i="13" s="1"/>
  <c r="A3" i="9"/>
  <c r="A3" i="8"/>
  <c r="H25" i="10" l="1"/>
  <c r="A9" i="10"/>
  <c r="A9" i="16"/>
  <c r="A17" i="10"/>
  <c r="A17" i="16"/>
  <c r="F25" i="10"/>
  <c r="G18" i="13" s="1"/>
  <c r="F26" i="9"/>
  <c r="G26" i="9"/>
  <c r="H26" i="9"/>
  <c r="H24" i="8" l="1"/>
  <c r="H26" i="8" s="1"/>
  <c r="G24" i="8"/>
  <c r="G26" i="8" s="1"/>
  <c r="F24" i="8" l="1"/>
  <c r="F26" i="8" s="1"/>
  <c r="G16" i="13" s="1"/>
  <c r="G14" i="13" l="1"/>
  <c r="G20" i="13" s="1"/>
  <c r="G32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7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9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<sst xmlns="http://schemas.openxmlformats.org/spreadsheetml/2006/main" count="607" uniqueCount="119">
  <si>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</si>
  <si>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</si>
  <si>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</si>
  <si>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</si>
  <si>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</si>
  <si>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</si>
  <si>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</si>
  <si>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</si>
  <si>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</si>
  <si>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</si>
  <si>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</si>
  <si>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</si>
  <si>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</si>
  <si>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</si>
  <si>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</si>
  <si>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</si>
  <si>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</si>
  <si>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</si>
  <si>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</si>
  <si>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</si>
  <si>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</si>
  <si>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</si>
  <si>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</si>
  <si>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</si>
  <si>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</si>
  <si>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</si>
  <si>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</si>
  <si>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</si>
  <si>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</si>
  <si>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</si>
  <si>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</si>
  <si>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</si>
  <si>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</si>
  <si>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</si>
  <si>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</si>
  <si>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</si>
  <si>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</si>
  <si>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</si>
  <si>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</si>
  <si>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</si>
  <si>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</si>
  <si>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</si>
  <si>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</si>
  <si>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</si>
  <si>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</si>
  <si>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</si>
  <si>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</si>
  <si>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</si>
  <si>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</si>
  <si>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</si>
  <si>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</si>
  <si>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</si>
  <si>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</si>
  <si>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</si>
  <si>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</si>
  <si>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</si>
  <si>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</si>
  <si>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</si>
  <si>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</si>
  <si>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</si>
  <si>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</si>
  <si>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</si>
  <si>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</si>
  <si>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</si>
  <si>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</si>
  <si>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</si>
  <si>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</si>
  <si>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</si>
  <si>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</si>
  <si>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PEG G3 Serie 3</t>
  </si>
  <si>
    <t>PEG G3 Serie 4</t>
  </si>
  <si>
    <t>PEG G3 Serie 5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</si>
  <si>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</si>
  <si>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</si>
  <si>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</si>
  <si>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</si>
  <si>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</si>
  <si>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</si>
  <si>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</si>
  <si>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</si>
  <si>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PEG USD3 Serie 3</t>
  </si>
  <si>
    <t>PEG USD3 Serie 4</t>
  </si>
  <si>
    <t>PEG USD4 Serie 1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</si>
  <si>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</si>
  <si>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</si>
  <si>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</si>
  <si>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</si>
  <si>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</si>
  <si>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</si>
  <si>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</si>
  <si>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</si>
  <si>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</si>
  <si>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</si>
  <si>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</si>
  <si>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</si>
  <si>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Gilda Cantero</t>
  </si>
  <si>
    <t>Felisa Espinoza</t>
  </si>
  <si>
    <t>BANCOP SA</t>
  </si>
  <si>
    <t>Cliente</t>
  </si>
  <si>
    <t>Vigente</t>
  </si>
  <si>
    <t>Clientes Locales</t>
  </si>
  <si>
    <t>Pasivo por Impuesto Diferido</t>
  </si>
  <si>
    <t>Sueldos y Jornales a Pagar</t>
  </si>
  <si>
    <t>TC Corporativa Regional</t>
  </si>
  <si>
    <t>Aromafield SA</t>
  </si>
  <si>
    <t>J.J. Internacional Transportes y Serv</t>
  </si>
  <si>
    <t>Proveedor local</t>
  </si>
  <si>
    <t>Proveedores a Facturar</t>
  </si>
  <si>
    <t>Anticipos de Clientes Sin Identificar</t>
  </si>
  <si>
    <t>NO APLICA</t>
  </si>
  <si>
    <t>PEG USD4 Serie 12</t>
  </si>
  <si>
    <t>PEG USD4 Serie 13</t>
  </si>
  <si>
    <t>PEG USD4 Serie 14</t>
  </si>
  <si>
    <t>PEG USD3 Serie 1</t>
  </si>
  <si>
    <t>FUNDAÇÃO DOM CABRAL</t>
  </si>
  <si>
    <t>Mapfre Paraguay S.A.</t>
  </si>
  <si>
    <t>Feller Rate Calificadora de Riesgo</t>
  </si>
  <si>
    <t>FREY + LAU GMBH</t>
  </si>
  <si>
    <t>AGRI 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</si>
</sst>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name val="Century Gothic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2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4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center" vertical="center"/>
    </xf>
    <xf numFmtId="14" fontId="19" fillId="0" borderId="25" xfId="0" applyNumberFormat="1" applyFont="1" applyFill="1" applyBorder="1" applyAlignment="1">
      <alignment horizontal="center" vertical="center"/>
    </xf>
    <xf numFmtId="3" fontId="19" fillId="0" borderId="25" xfId="0" applyNumberFormat="1" applyFont="1" applyFill="1" applyBorder="1" applyAlignment="1">
      <alignment horizontal="right" vertical="center" wrapText="1"/>
    </xf>
    <xf numFmtId="4" fontId="19" fillId="0" borderId="25" xfId="0" applyNumberFormat="1" applyFont="1" applyFill="1" applyBorder="1" applyAlignment="1">
      <alignment horizontal="right" vertical="center" wrapText="1"/>
    </xf>
    <xf numFmtId="0" fontId="19" fillId="0" borderId="26" xfId="0" applyFont="1" applyFill="1" applyBorder="1" applyAlignment="1">
      <alignment horizontal="center" vertical="center"/>
    </xf>
    <xf numFmtId="0" fontId="30" fillId="0" borderId="16" xfId="0" applyFont="1" applyFill="1" applyBorder="1"/>
    <xf numFmtId="14" fontId="19" fillId="0" borderId="16" xfId="0" applyNumberFormat="1" applyFont="1" applyFill="1" applyBorder="1"/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166" fontId="30" fillId="0" borderId="16" xfId="2" applyNumberFormat="1" applyFont="1" applyFill="1" applyBorder="1" applyAlignment="1">
      <alignment horizontal="right"/>
    </xf>
    <xf numFmtId="0" fontId="19" fillId="0" borderId="19" xfId="0" applyFont="1" applyFill="1" applyBorder="1"/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166" fontId="19" fillId="0" borderId="3" xfId="2" applyNumberFormat="1" applyFont="1" applyFill="1" applyBorder="1" applyAlignment="1"/>
    <xf numFmtId="0" fontId="19" fillId="0" borderId="23" xfId="0" applyFont="1" applyFill="1" applyBorder="1" applyAlignment="1">
      <alignment horizontal="center"/>
    </xf>
    <xf numFmtId="0" fontId="30" fillId="0" borderId="11" xfId="0" applyFont="1" applyFill="1" applyBorder="1"/>
    <xf numFmtId="166" fontId="19" fillId="0" borderId="16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>
      <alignment horizontal="right"/>
    </xf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4" fontId="19" fillId="0" borderId="9" xfId="0" applyNumberFormat="1" applyFont="1" applyFill="1" applyBorder="1" applyAlignment="1">
      <alignment horizontal="center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7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/>
    </xf>
    <xf numFmtId="14" fontId="19" fillId="0" borderId="3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3" fontId="24" fillId="0" borderId="2" xfId="0" applyNumberFormat="1" applyFont="1" applyFill="1" applyBorder="1" applyAlignment="1">
      <alignment horizontal="center"/>
    </xf>
    <xf numFmtId="14" fontId="19" fillId="0" borderId="11" xfId="0" applyNumberFormat="1" applyFont="1" applyFill="1" applyBorder="1"/>
    <xf numFmtId="167" fontId="19" fillId="0" borderId="11" xfId="0" applyNumberFormat="1" applyFont="1" applyFill="1" applyBorder="1"/>
    <xf numFmtId="167" fontId="19" fillId="0" borderId="11" xfId="0" applyNumberFormat="1" applyFont="1" applyFill="1" applyBorder="1" applyAlignment="1">
      <alignment horizontal="center"/>
    </xf>
    <xf numFmtId="166" fontId="30" fillId="0" borderId="11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/>
    <xf numFmtId="165" fontId="19" fillId="0" borderId="11" xfId="2" applyFont="1" applyFill="1" applyBorder="1" applyAlignment="1"/>
    <xf numFmtId="0" fontId="19" fillId="0" borderId="21" xfId="0" applyFont="1" applyFill="1" applyBorder="1"/>
    <xf numFmtId="0" fontId="19" fillId="0" borderId="22" xfId="0" applyFont="1" applyFill="1" applyBorder="1"/>
    <xf numFmtId="0" fontId="4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/>
    </xf>
    <xf numFmtId="3" fontId="35" fillId="0" borderId="36" xfId="0" applyNumberFormat="1" applyFont="1" applyFill="1" applyBorder="1" applyAlignment="1">
      <alignment horizontal="center" vertical="center" wrapText="1"/>
    </xf>
    <xf numFmtId="3" fontId="35" fillId="0" borderId="36" xfId="0" applyNumberFormat="1" applyFont="1" applyFill="1" applyBorder="1" applyAlignment="1">
      <alignment horizontal="center"/>
    </xf>
    <xf numFmtId="4" fontId="35" fillId="0" borderId="36" xfId="0" applyNumberFormat="1" applyFont="1" applyFill="1" applyBorder="1" applyAlignment="1">
      <alignment horizontal="center"/>
    </xf>
    <xf numFmtId="165" fontId="24" fillId="0" borderId="2" xfId="2" applyFont="1" applyFill="1" applyBorder="1" applyAlignment="1">
      <alignment horizontal="center" vertical="center" wrapText="1"/>
    </xf>
    <xf numFmtId="14" fontId="19" fillId="0" borderId="3" xfId="0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left"/>
    </xf>
    <xf numFmtId="3" fontId="19" fillId="0" borderId="9" xfId="0" applyNumberFormat="1" applyFont="1" applyFill="1" applyBorder="1" applyAlignment="1">
      <alignment horizontal="center"/>
    </xf>
    <xf numFmtId="0" fontId="41" fillId="0" borderId="31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24" fillId="0" borderId="3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166" fontId="19" fillId="0" borderId="9" xfId="2" applyNumberFormat="1" applyFont="1" applyFill="1" applyBorder="1" applyAlignment="1">
      <alignment horizontal="center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selection activeCell="C6" sqref="C6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44</v>
      </c>
    </row>
    <row r="4" spans="1:5" x14ac:dyDescent="0.3">
      <c r="A4" s="31" t="s">
        <v>17</v>
      </c>
      <c r="B4" s="32"/>
      <c r="C4" s="33">
        <v>45291</v>
      </c>
    </row>
    <row r="5" spans="1:5" x14ac:dyDescent="0.3">
      <c r="A5" s="31" t="s">
        <v>18</v>
      </c>
      <c r="B5" s="32"/>
      <c r="C5" s="40">
        <v>7283.62</v>
      </c>
    </row>
    <row r="7" spans="1:5" x14ac:dyDescent="0.3">
      <c r="A7" s="34" t="s">
        <v>46</v>
      </c>
      <c r="B7" s="86" t="s">
        <v>54</v>
      </c>
      <c r="E7" s="5"/>
    </row>
    <row r="8" spans="1:5" x14ac:dyDescent="0.3">
      <c r="A8" s="34" t="s">
        <v>47</v>
      </c>
      <c r="B8" s="86" t="s">
        <v>25</v>
      </c>
      <c r="E8" s="5"/>
    </row>
    <row r="9" spans="1:5" x14ac:dyDescent="0.3">
      <c r="A9" s="34" t="s">
        <v>48</v>
      </c>
      <c r="B9" s="86" t="s">
        <v>26</v>
      </c>
      <c r="E9" s="5"/>
    </row>
    <row r="10" spans="1:5" x14ac:dyDescent="0.3">
      <c r="A10" s="34" t="s">
        <v>24</v>
      </c>
      <c r="B10" s="86" t="s">
        <v>27</v>
      </c>
    </row>
    <row r="11" spans="1:5" x14ac:dyDescent="0.3">
      <c r="A11" s="34" t="s">
        <v>30</v>
      </c>
      <c r="B11" s="86" t="s">
        <v>28</v>
      </c>
    </row>
    <row r="12" spans="1:5" x14ac:dyDescent="0.3">
      <c r="A12" s="34" t="s">
        <v>31</v>
      </c>
      <c r="B12" s="86" t="s">
        <v>29</v>
      </c>
    </row>
    <row r="13" spans="1:5" x14ac:dyDescent="0.3">
      <c r="A13" s="34" t="s">
        <v>53</v>
      </c>
      <c r="B13" s="86" t="s">
        <v>65</v>
      </c>
    </row>
    <row r="14" spans="1:5" x14ac:dyDescent="0.3">
      <c r="A14" s="34" t="s">
        <v>59</v>
      </c>
      <c r="B14" s="86" t="s">
        <v>32</v>
      </c>
    </row>
    <row r="15" spans="1:5" x14ac:dyDescent="0.3">
      <c r="A15" s="34" t="s">
        <v>64</v>
      </c>
      <c r="B15" s="86" t="s">
        <v>60</v>
      </c>
    </row>
    <row r="20" spans="2:2" x14ac:dyDescent="0.3">
      <c r="B20" s="4" t="s">
        <v>38</v>
      </c>
    </row>
    <row r="21" spans="2:2" x14ac:dyDescent="0.3">
      <c r="B21" s="4" t="s">
        <v>66</v>
      </c>
    </row>
    <row r="22" spans="2:2" x14ac:dyDescent="0.3">
      <c r="B22" s="20" t="s">
        <v>67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7"/>
  <sheetViews>
    <sheetView showGridLines="0" zoomScaleNormal="100" workbookViewId="0">
      <selection activeCell="B29" sqref="B29:K30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8" customWidth="1"/>
    <col min="7" max="7" width="20.25" style="28" bestFit="1" customWidth="1"/>
    <col min="8" max="8" width="16.5" style="5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3"/>
    </row>
    <row r="2" spans="2:23" x14ac:dyDescent="0.3">
      <c r="F2" s="83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45291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7283.62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15" t="s">
        <v>2</v>
      </c>
      <c r="C10" s="215" t="s">
        <v>10</v>
      </c>
      <c r="D10" s="215" t="s">
        <v>3</v>
      </c>
      <c r="E10" s="215" t="s">
        <v>19</v>
      </c>
      <c r="F10" s="215" t="s">
        <v>4</v>
      </c>
      <c r="G10" s="95" t="s">
        <v>5</v>
      </c>
      <c r="H10" s="219" t="s">
        <v>5</v>
      </c>
      <c r="I10" s="220"/>
      <c r="J10" s="215" t="s">
        <v>6</v>
      </c>
      <c r="K10" s="215" t="s">
        <v>15</v>
      </c>
    </row>
    <row r="11" spans="2:23" ht="13.55" customHeight="1" thickBot="1" x14ac:dyDescent="0.35">
      <c r="B11" s="216"/>
      <c r="C11" s="216"/>
      <c r="D11" s="216"/>
      <c r="E11" s="216"/>
      <c r="F11" s="216"/>
      <c r="G11" s="96" t="s">
        <v>7</v>
      </c>
      <c r="H11" s="97" t="s">
        <v>50</v>
      </c>
      <c r="I11" s="98" t="s">
        <v>9</v>
      </c>
      <c r="J11" s="216"/>
      <c r="K11" s="216"/>
    </row>
    <row r="12" spans="2:23" ht="13.55" customHeight="1" x14ac:dyDescent="0.3">
      <c r="B12" s="178">
        <v>1</v>
      </c>
      <c r="C12" s="155" t="s">
        <v>103</v>
      </c>
      <c r="D12" s="155" t="s">
        <v>55</v>
      </c>
      <c r="E12" s="180">
        <v>45107</v>
      </c>
      <c r="F12" s="156">
        <v>45114</v>
      </c>
      <c r="G12" s="57">
        <f t="shared" ref="G12:G22" si="0">+I12*$D$8+H12</f>
        <v>-1673461</v>
      </c>
      <c r="H12" s="157">
        <v>-1673461</v>
      </c>
      <c r="I12" s="179"/>
      <c r="J12" s="107"/>
      <c r="K12" s="108"/>
    </row>
    <row r="13" spans="2:23" ht="14.3" customHeight="1" x14ac:dyDescent="0.3">
      <c r="B13" s="178">
        <v>3</v>
      </c>
      <c r="C13" s="54" t="s">
        <v>63</v>
      </c>
      <c r="D13" s="55" t="s">
        <v>55</v>
      </c>
      <c r="E13" s="55">
        <v>44989</v>
      </c>
      <c r="F13" s="56">
        <v>45349</v>
      </c>
      <c r="G13" s="57">
        <f t="shared" si="0"/>
        <v>109254300</v>
      </c>
      <c r="H13" s="131"/>
      <c r="I13" s="58">
        <v>15000</v>
      </c>
      <c r="J13" s="59" t="s">
        <v>79</v>
      </c>
      <c r="K13" s="82" t="s">
        <v>36</v>
      </c>
      <c r="M13" s="42"/>
    </row>
    <row r="14" spans="2:23" ht="14.3" customHeight="1" x14ac:dyDescent="0.3">
      <c r="B14" s="94">
        <v>5</v>
      </c>
      <c r="C14" s="54" t="s">
        <v>63</v>
      </c>
      <c r="D14" s="55" t="s">
        <v>56</v>
      </c>
      <c r="E14" s="55">
        <v>44989</v>
      </c>
      <c r="F14" s="56">
        <v>45349</v>
      </c>
      <c r="G14" s="57">
        <f t="shared" si="0"/>
        <v>1885219.3646</v>
      </c>
      <c r="H14" s="131"/>
      <c r="I14" s="58">
        <v>258.83</v>
      </c>
      <c r="J14" s="59" t="s">
        <v>79</v>
      </c>
      <c r="K14" s="82" t="s">
        <v>36</v>
      </c>
      <c r="M14" s="42"/>
    </row>
    <row r="15" spans="2:23" ht="14.3" customHeight="1" x14ac:dyDescent="0.3">
      <c r="B15" s="66">
        <v>6</v>
      </c>
      <c r="C15" s="54" t="s">
        <v>61</v>
      </c>
      <c r="D15" s="55" t="s">
        <v>55</v>
      </c>
      <c r="E15" s="55">
        <v>44819</v>
      </c>
      <c r="F15" s="56">
        <v>45449</v>
      </c>
      <c r="G15" s="57">
        <f t="shared" si="0"/>
        <v>47387231.719999999</v>
      </c>
      <c r="H15" s="131"/>
      <c r="I15" s="58">
        <v>6506</v>
      </c>
      <c r="J15" s="59" t="s">
        <v>57</v>
      </c>
      <c r="K15" s="82" t="s">
        <v>36</v>
      </c>
      <c r="M15" s="42"/>
    </row>
    <row r="16" spans="2:23" ht="14.3" customHeight="1" x14ac:dyDescent="0.3">
      <c r="B16" s="178">
        <v>7</v>
      </c>
      <c r="C16" s="54" t="s">
        <v>61</v>
      </c>
      <c r="D16" s="55" t="s">
        <v>56</v>
      </c>
      <c r="E16" s="55">
        <v>44819</v>
      </c>
      <c r="F16" s="56">
        <v>45449</v>
      </c>
      <c r="G16" s="57">
        <f>+I16*$D$8+H16</f>
        <v>1034274.04</v>
      </c>
      <c r="H16" s="131"/>
      <c r="I16" s="58">
        <v>142</v>
      </c>
      <c r="J16" s="59" t="s">
        <v>57</v>
      </c>
      <c r="K16" s="82" t="s">
        <v>36</v>
      </c>
      <c r="M16" s="42"/>
    </row>
    <row r="17" spans="2:13" ht="14.3" customHeight="1" x14ac:dyDescent="0.3">
      <c r="B17" s="66">
        <v>6</v>
      </c>
      <c r="C17" s="54" t="s">
        <v>61</v>
      </c>
      <c r="D17" s="55" t="s">
        <v>55</v>
      </c>
      <c r="E17" s="55">
        <v>45131</v>
      </c>
      <c r="F17" s="56">
        <v>45311</v>
      </c>
      <c r="G17" s="57">
        <f>+I17*$D$8+H17</f>
        <v>7283620000</v>
      </c>
      <c r="H17" s="131"/>
      <c r="I17" s="58">
        <v>1000000</v>
      </c>
      <c r="J17" s="59" t="s">
        <v>57</v>
      </c>
      <c r="K17" s="82" t="s">
        <v>36</v>
      </c>
      <c r="M17" s="42"/>
    </row>
    <row r="18" spans="2:13" ht="14.3" customHeight="1" x14ac:dyDescent="0.3">
      <c r="B18" s="178">
        <v>7</v>
      </c>
      <c r="C18" s="54" t="s">
        <v>61</v>
      </c>
      <c r="D18" s="55" t="s">
        <v>56</v>
      </c>
      <c r="E18" s="55">
        <v>45131</v>
      </c>
      <c r="F18" s="56">
        <v>45311</v>
      </c>
      <c r="G18" s="57">
        <f t="shared" ref="G18:G20" si="1">+I18*$D$8+H18</f>
        <v>287353740.421</v>
      </c>
      <c r="H18" s="131"/>
      <c r="I18" s="58">
        <v>39452.050000000003</v>
      </c>
      <c r="J18" s="59" t="s">
        <v>57</v>
      </c>
      <c r="K18" s="82" t="s">
        <v>36</v>
      </c>
      <c r="M18" s="42"/>
    </row>
    <row r="19" spans="2:13" ht="14.3" customHeight="1" x14ac:dyDescent="0.3">
      <c r="B19" s="66">
        <v>6</v>
      </c>
      <c r="C19" s="54" t="s">
        <v>61</v>
      </c>
      <c r="D19" s="55" t="s">
        <v>55</v>
      </c>
      <c r="E19" s="55">
        <v>45156</v>
      </c>
      <c r="F19" s="56">
        <v>45336</v>
      </c>
      <c r="G19" s="57">
        <f>+I19*$D$8+H19</f>
        <v>3641810000</v>
      </c>
      <c r="H19" s="131"/>
      <c r="I19" s="58">
        <v>500000</v>
      </c>
      <c r="J19" s="59" t="s">
        <v>57</v>
      </c>
      <c r="K19" s="82" t="s">
        <v>36</v>
      </c>
      <c r="M19" s="42"/>
    </row>
    <row r="20" spans="2:13" ht="14.3" customHeight="1" x14ac:dyDescent="0.3">
      <c r="B20" s="178">
        <v>7</v>
      </c>
      <c r="C20" s="54" t="s">
        <v>61</v>
      </c>
      <c r="D20" s="55" t="s">
        <v>56</v>
      </c>
      <c r="E20" s="55">
        <v>45156</v>
      </c>
      <c r="F20" s="56">
        <v>45336</v>
      </c>
      <c r="G20" s="57">
        <f t="shared" si="1"/>
        <v>143676906.6286</v>
      </c>
      <c r="H20" s="131"/>
      <c r="I20" s="58">
        <v>19726.03</v>
      </c>
      <c r="J20" s="59" t="s">
        <v>57</v>
      </c>
      <c r="K20" s="82" t="s">
        <v>36</v>
      </c>
      <c r="M20" s="42"/>
    </row>
    <row r="21" spans="2:13" ht="14.3" customHeight="1" x14ac:dyDescent="0.3">
      <c r="B21" s="94">
        <v>8</v>
      </c>
      <c r="C21" s="54" t="s">
        <v>97</v>
      </c>
      <c r="D21" s="55" t="s">
        <v>55</v>
      </c>
      <c r="E21" s="55">
        <v>45147</v>
      </c>
      <c r="F21" s="56">
        <v>45417</v>
      </c>
      <c r="G21" s="57">
        <f>+I21*$D$8+H21</f>
        <v>4046455587.9272003</v>
      </c>
      <c r="H21" s="131"/>
      <c r="I21" s="58">
        <v>555555.56000000006</v>
      </c>
      <c r="J21" s="59" t="s">
        <v>57</v>
      </c>
      <c r="K21" s="82" t="s">
        <v>36</v>
      </c>
      <c r="M21" s="42"/>
    </row>
    <row r="22" spans="2:13" ht="14.3" customHeight="1" thickBot="1" x14ac:dyDescent="0.35">
      <c r="B22" s="66">
        <v>9</v>
      </c>
      <c r="C22" s="62" t="s">
        <v>97</v>
      </c>
      <c r="D22" s="63" t="s">
        <v>56</v>
      </c>
      <c r="E22" s="63">
        <v>45147</v>
      </c>
      <c r="F22" s="64">
        <v>45417</v>
      </c>
      <c r="G22" s="80">
        <f t="shared" si="0"/>
        <v>67348575.019600004</v>
      </c>
      <c r="H22" s="132"/>
      <c r="I22" s="67">
        <v>9246.58</v>
      </c>
      <c r="J22" s="65" t="s">
        <v>57</v>
      </c>
      <c r="K22" s="85" t="s">
        <v>36</v>
      </c>
      <c r="M22" s="42"/>
    </row>
    <row r="23" spans="2:13" ht="14.3" customHeight="1" x14ac:dyDescent="0.3">
      <c r="B23" s="145"/>
      <c r="C23" s="146"/>
      <c r="D23" s="147"/>
      <c r="E23" s="147"/>
      <c r="F23" s="148"/>
      <c r="G23" s="149"/>
      <c r="H23" s="150"/>
      <c r="I23" s="151"/>
      <c r="J23" s="47"/>
      <c r="K23" s="152"/>
      <c r="M23" s="42"/>
    </row>
    <row r="24" spans="2:13" ht="15.7" thickBot="1" x14ac:dyDescent="0.35">
      <c r="F24" s="23" t="s">
        <v>14</v>
      </c>
      <c r="G24" s="60">
        <f>(+SUM(G12:G22))</f>
        <v>15628152374.121</v>
      </c>
      <c r="H24" s="45">
        <f>(+SUM(H12:H22))</f>
        <v>-1673461</v>
      </c>
      <c r="I24" s="51">
        <f>(+SUM(I12:I22))</f>
        <v>2145887.0499999998</v>
      </c>
    </row>
    <row r="25" spans="2:13" ht="15.7" thickTop="1" x14ac:dyDescent="0.3">
      <c r="G25" s="21"/>
      <c r="K25" s="8"/>
    </row>
    <row r="26" spans="2:13" ht="19.25" thickBot="1" x14ac:dyDescent="0.35">
      <c r="B26" s="19" t="s">
        <v>13</v>
      </c>
      <c r="G26" s="21"/>
    </row>
    <row r="27" spans="2:13" ht="12.85" customHeight="1" thickBot="1" x14ac:dyDescent="0.35">
      <c r="B27" s="215" t="s">
        <v>2</v>
      </c>
      <c r="C27" s="215" t="s">
        <v>10</v>
      </c>
      <c r="D27" s="215" t="s">
        <v>3</v>
      </c>
      <c r="E27" s="215" t="s">
        <v>19</v>
      </c>
      <c r="F27" s="215" t="s">
        <v>4</v>
      </c>
      <c r="G27" s="95" t="s">
        <v>5</v>
      </c>
      <c r="H27" s="219" t="s">
        <v>5</v>
      </c>
      <c r="I27" s="220"/>
      <c r="J27" s="215" t="s">
        <v>6</v>
      </c>
      <c r="K27" s="215" t="s">
        <v>15</v>
      </c>
    </row>
    <row r="28" spans="2:13" ht="15.7" thickBot="1" x14ac:dyDescent="0.35">
      <c r="B28" s="216"/>
      <c r="C28" s="216"/>
      <c r="D28" s="216"/>
      <c r="E28" s="216"/>
      <c r="F28" s="216"/>
      <c r="G28" s="96" t="s">
        <v>7</v>
      </c>
      <c r="H28" s="97" t="s">
        <v>50</v>
      </c>
      <c r="I28" s="98" t="s">
        <v>9</v>
      </c>
      <c r="J28" s="216"/>
      <c r="K28" s="216"/>
    </row>
    <row r="29" spans="2:13" ht="14.3" customHeight="1" x14ac:dyDescent="0.3">
      <c r="B29" s="209" t="s">
        <v>109</v>
      </c>
      <c r="C29" s="210"/>
      <c r="D29" s="210"/>
      <c r="E29" s="210"/>
      <c r="F29" s="210"/>
      <c r="G29" s="210"/>
      <c r="H29" s="210"/>
      <c r="I29" s="210"/>
      <c r="J29" s="210"/>
      <c r="K29" s="211"/>
      <c r="M29" s="42"/>
    </row>
    <row r="30" spans="2:13" ht="14.3" customHeight="1" thickBot="1" x14ac:dyDescent="0.35">
      <c r="B30" s="212"/>
      <c r="C30" s="213"/>
      <c r="D30" s="213"/>
      <c r="E30" s="213"/>
      <c r="F30" s="213"/>
      <c r="G30" s="213"/>
      <c r="H30" s="213"/>
      <c r="I30" s="213"/>
      <c r="J30" s="213"/>
      <c r="K30" s="214"/>
      <c r="M30" s="42"/>
    </row>
    <row r="31" spans="2:13" ht="14.3" customHeight="1" x14ac:dyDescent="0.3">
      <c r="B31" s="145"/>
      <c r="C31" s="191"/>
      <c r="D31" s="147"/>
      <c r="E31" s="147"/>
      <c r="F31" s="148"/>
      <c r="G31" s="149"/>
      <c r="H31" s="153"/>
      <c r="I31" s="151"/>
      <c r="J31" s="47"/>
      <c r="K31" s="152"/>
      <c r="M31" s="42"/>
    </row>
    <row r="32" spans="2:13" ht="15.7" thickBot="1" x14ac:dyDescent="0.35">
      <c r="F32" s="23" t="s">
        <v>14</v>
      </c>
      <c r="G32" s="60">
        <f>+SUM(G29:G30)</f>
        <v>0</v>
      </c>
      <c r="H32" s="135">
        <f>+SUM(H29:H30)</f>
        <v>0</v>
      </c>
      <c r="I32" s="51">
        <f>+SUM(I29:I30)</f>
        <v>0</v>
      </c>
    </row>
    <row r="33" spans="2:12" ht="16.399999999999999" thickTop="1" thickBot="1" x14ac:dyDescent="0.35">
      <c r="G33" s="21"/>
    </row>
    <row r="34" spans="2:12" ht="19.25" thickBot="1" x14ac:dyDescent="0.35">
      <c r="B34" s="218" t="s">
        <v>49</v>
      </c>
      <c r="C34" s="218"/>
      <c r="D34" s="218"/>
      <c r="E34" s="218"/>
      <c r="F34" s="218"/>
      <c r="G34" s="53">
        <f>+G24+G32</f>
        <v>15628152374.121</v>
      </c>
      <c r="H34" s="53">
        <f>+H24+H32</f>
        <v>-1673461</v>
      </c>
      <c r="I34" s="79">
        <f>+I24+I32</f>
        <v>2145887.0499999998</v>
      </c>
      <c r="J34" s="19"/>
    </row>
    <row r="35" spans="2:12" ht="15.7" thickTop="1" x14ac:dyDescent="0.3">
      <c r="B35" s="84" t="s">
        <v>58</v>
      </c>
      <c r="D35" s="4"/>
      <c r="G35" s="21"/>
    </row>
    <row r="36" spans="2:12" x14ac:dyDescent="0.3">
      <c r="B36" s="84"/>
      <c r="D36" s="4"/>
      <c r="G36" s="21"/>
    </row>
    <row r="37" spans="2:12" x14ac:dyDescent="0.3">
      <c r="D37" s="4"/>
      <c r="G37" s="21"/>
      <c r="J37" s="217"/>
      <c r="K37" s="217"/>
    </row>
    <row r="38" spans="2:12" x14ac:dyDescent="0.3">
      <c r="D38" s="4"/>
      <c r="G38" s="21"/>
      <c r="J38" s="217"/>
      <c r="K38" s="217"/>
    </row>
    <row r="39" spans="2:12" x14ac:dyDescent="0.3">
      <c r="D39" s="4"/>
      <c r="G39" s="21"/>
      <c r="J39" s="217"/>
      <c r="K39" s="217"/>
    </row>
    <row r="40" spans="2:12" x14ac:dyDescent="0.3">
      <c r="G40" s="21"/>
      <c r="J40" s="217"/>
      <c r="K40" s="217"/>
    </row>
    <row r="41" spans="2:12" x14ac:dyDescent="0.3">
      <c r="G41" s="21"/>
    </row>
    <row r="42" spans="2:12" x14ac:dyDescent="0.3">
      <c r="G42" s="21"/>
    </row>
    <row r="43" spans="2:12" x14ac:dyDescent="0.3">
      <c r="G43" s="21"/>
    </row>
    <row r="44" spans="2:12" x14ac:dyDescent="0.3">
      <c r="G44" s="21"/>
    </row>
    <row r="45" spans="2:12" x14ac:dyDescent="0.3">
      <c r="G45" s="21"/>
      <c r="L45" s="58"/>
    </row>
    <row r="46" spans="2:12" x14ac:dyDescent="0.3">
      <c r="G46" s="21"/>
    </row>
    <row r="47" spans="2:12" x14ac:dyDescent="0.3">
      <c r="G47" s="21"/>
    </row>
    <row r="48" spans="2:12" x14ac:dyDescent="0.3">
      <c r="G48" s="21"/>
    </row>
    <row r="49" spans="2:23" x14ac:dyDescent="0.3">
      <c r="G49" s="21"/>
    </row>
    <row r="50" spans="2:23" x14ac:dyDescent="0.3">
      <c r="G50" s="21"/>
    </row>
    <row r="51" spans="2:23" x14ac:dyDescent="0.3">
      <c r="G51" s="21"/>
    </row>
    <row r="52" spans="2:23" s="5" customFormat="1" x14ac:dyDescent="0.3">
      <c r="B52" s="4"/>
      <c r="C52" s="22"/>
      <c r="D52" s="22"/>
      <c r="E52" s="4"/>
      <c r="F52" s="78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3">
      <c r="B53" s="4"/>
      <c r="C53" s="22"/>
      <c r="D53" s="22"/>
      <c r="E53" s="4"/>
      <c r="F53" s="78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8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8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8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8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8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8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8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8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8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8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8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8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8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8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8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8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8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8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8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8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8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8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8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8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8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8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8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8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8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8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8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8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8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8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8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8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8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8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3">
      <c r="B92" s="4"/>
      <c r="C92" s="22"/>
      <c r="D92" s="22"/>
      <c r="E92" s="4"/>
      <c r="F92" s="78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22"/>
      <c r="E93" s="4"/>
      <c r="F93" s="78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22"/>
      <c r="E94" s="4"/>
      <c r="F94" s="78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22"/>
      <c r="E95" s="4"/>
      <c r="F95" s="78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22"/>
      <c r="E96" s="4"/>
      <c r="F96" s="78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22"/>
      <c r="E97" s="4"/>
      <c r="F97" s="78"/>
      <c r="G97" s="21"/>
      <c r="I97" s="2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</sheetData>
  <mergeCells count="22">
    <mergeCell ref="J40:K40"/>
    <mergeCell ref="F10:F11"/>
    <mergeCell ref="B34:F34"/>
    <mergeCell ref="J37:K37"/>
    <mergeCell ref="J38:K38"/>
    <mergeCell ref="J39:K39"/>
    <mergeCell ref="H10:I10"/>
    <mergeCell ref="J10:J11"/>
    <mergeCell ref="K10:K11"/>
    <mergeCell ref="B27:B28"/>
    <mergeCell ref="C27:C28"/>
    <mergeCell ref="D27:D28"/>
    <mergeCell ref="E27:E28"/>
    <mergeCell ref="F27:F28"/>
    <mergeCell ref="H27:I27"/>
    <mergeCell ref="J27:J28"/>
    <mergeCell ref="B29:K30"/>
    <mergeCell ref="K27:K28"/>
    <mergeCell ref="B10:B11"/>
    <mergeCell ref="C10:C11"/>
    <mergeCell ref="D10:D11"/>
    <mergeCell ref="E10:E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9"/>
  <sheetViews>
    <sheetView showGridLines="0" zoomScaleNormal="100" workbookViewId="0">
      <selection activeCell="G35" sqref="G3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7"/>
    </row>
    <row r="2" spans="2:23" x14ac:dyDescent="0.3">
      <c r="F2" s="87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45291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7283.62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15" t="s">
        <v>2</v>
      </c>
      <c r="C10" s="215" t="s">
        <v>10</v>
      </c>
      <c r="D10" s="215" t="s">
        <v>3</v>
      </c>
      <c r="E10" s="215" t="s">
        <v>19</v>
      </c>
      <c r="F10" s="215" t="s">
        <v>4</v>
      </c>
      <c r="G10" s="95" t="s">
        <v>5</v>
      </c>
      <c r="H10" s="219" t="s">
        <v>5</v>
      </c>
      <c r="I10" s="220"/>
      <c r="J10" s="215" t="s">
        <v>6</v>
      </c>
      <c r="K10" s="215" t="s">
        <v>15</v>
      </c>
    </row>
    <row r="11" spans="2:23" ht="13.55" customHeight="1" thickBot="1" x14ac:dyDescent="0.35">
      <c r="B11" s="216"/>
      <c r="C11" s="216"/>
      <c r="D11" s="216"/>
      <c r="E11" s="216"/>
      <c r="F11" s="216"/>
      <c r="G11" s="96" t="s">
        <v>7</v>
      </c>
      <c r="H11" s="97" t="s">
        <v>50</v>
      </c>
      <c r="I11" s="98" t="s">
        <v>9</v>
      </c>
      <c r="J11" s="216"/>
      <c r="K11" s="216"/>
    </row>
    <row r="12" spans="2:23" ht="14.3" customHeight="1" x14ac:dyDescent="0.3">
      <c r="B12" s="66">
        <v>1</v>
      </c>
      <c r="C12" s="54" t="s">
        <v>114</v>
      </c>
      <c r="D12" s="55" t="s">
        <v>51</v>
      </c>
      <c r="E12" s="99">
        <v>45264</v>
      </c>
      <c r="F12" s="100">
        <v>45295</v>
      </c>
      <c r="G12" s="57">
        <f t="shared" ref="G12:G24" si="0">+I12*$D$8+H12</f>
        <v>40059910</v>
      </c>
      <c r="H12" s="137"/>
      <c r="I12" s="133">
        <v>5500</v>
      </c>
      <c r="J12" s="127" t="s">
        <v>34</v>
      </c>
      <c r="K12" s="82" t="s">
        <v>36</v>
      </c>
      <c r="M12" s="37"/>
    </row>
    <row r="13" spans="2:23" ht="14.3" customHeight="1" x14ac:dyDescent="0.3">
      <c r="B13" s="66">
        <v>2</v>
      </c>
      <c r="C13" s="54" t="s">
        <v>117</v>
      </c>
      <c r="D13" s="55" t="s">
        <v>51</v>
      </c>
      <c r="E13" s="99">
        <v>45253</v>
      </c>
      <c r="F13" s="100">
        <v>45269</v>
      </c>
      <c r="G13" s="57">
        <f t="shared" ref="G13" si="1">+I13*$D$8+H13</f>
        <v>216942621.69999999</v>
      </c>
      <c r="H13" s="137"/>
      <c r="I13" s="133">
        <v>29785</v>
      </c>
      <c r="J13" s="127" t="s">
        <v>34</v>
      </c>
      <c r="K13" s="82" t="s">
        <v>36</v>
      </c>
      <c r="M13" s="37"/>
    </row>
    <row r="14" spans="2:23" ht="14.3" customHeight="1" x14ac:dyDescent="0.3">
      <c r="B14" s="66">
        <v>3</v>
      </c>
      <c r="C14" s="54" t="s">
        <v>118</v>
      </c>
      <c r="D14" s="55" t="s">
        <v>51</v>
      </c>
      <c r="E14" s="99">
        <v>45286</v>
      </c>
      <c r="F14" s="100">
        <v>45302</v>
      </c>
      <c r="G14" s="57">
        <f t="shared" ref="G14" si="2">+I14*$D$8+H14</f>
        <v>252189879.785</v>
      </c>
      <c r="H14" s="137"/>
      <c r="I14" s="133">
        <v>34624.25</v>
      </c>
      <c r="J14" s="127" t="s">
        <v>34</v>
      </c>
      <c r="K14" s="82" t="s">
        <v>36</v>
      </c>
      <c r="M14" s="37"/>
    </row>
    <row r="15" spans="2:23" ht="14.3" customHeight="1" x14ac:dyDescent="0.3">
      <c r="B15" s="66">
        <v>4</v>
      </c>
      <c r="C15" s="54" t="s">
        <v>96</v>
      </c>
      <c r="D15" s="55" t="s">
        <v>42</v>
      </c>
      <c r="E15" s="99">
        <v>44671</v>
      </c>
      <c r="F15" s="100">
        <v>45402</v>
      </c>
      <c r="G15" s="57">
        <f t="shared" si="0"/>
        <v>330000000</v>
      </c>
      <c r="H15" s="137">
        <v>330000000</v>
      </c>
      <c r="I15" s="133"/>
      <c r="J15" s="127" t="s">
        <v>79</v>
      </c>
      <c r="K15" s="129" t="s">
        <v>36</v>
      </c>
      <c r="M15" s="37"/>
    </row>
    <row r="16" spans="2:23" ht="14.3" customHeight="1" x14ac:dyDescent="0.3">
      <c r="B16" s="66">
        <v>5</v>
      </c>
      <c r="C16" s="54" t="s">
        <v>95</v>
      </c>
      <c r="D16" s="55" t="s">
        <v>42</v>
      </c>
      <c r="E16" s="99">
        <v>44671</v>
      </c>
      <c r="F16" s="100">
        <v>45402</v>
      </c>
      <c r="G16" s="57">
        <f t="shared" si="0"/>
        <v>370000000</v>
      </c>
      <c r="H16" s="137">
        <v>370000000</v>
      </c>
      <c r="I16" s="133"/>
      <c r="J16" s="127" t="s">
        <v>79</v>
      </c>
      <c r="K16" s="129" t="s">
        <v>36</v>
      </c>
      <c r="M16" s="37"/>
    </row>
    <row r="17" spans="2:14" ht="14.3" customHeight="1" x14ac:dyDescent="0.3">
      <c r="B17" s="66">
        <v>6</v>
      </c>
      <c r="C17" s="54" t="s">
        <v>105</v>
      </c>
      <c r="D17" s="55" t="s">
        <v>42</v>
      </c>
      <c r="E17" s="99">
        <v>45289</v>
      </c>
      <c r="F17" s="100">
        <v>45322</v>
      </c>
      <c r="G17" s="57">
        <f t="shared" si="0"/>
        <v>99467799</v>
      </c>
      <c r="H17" s="137">
        <v>99467799</v>
      </c>
      <c r="I17" s="133"/>
      <c r="J17" s="59" t="s">
        <v>34</v>
      </c>
      <c r="K17" s="82" t="s">
        <v>36</v>
      </c>
      <c r="M17" s="37"/>
    </row>
    <row r="18" spans="2:14" ht="14.3" customHeight="1" x14ac:dyDescent="0.3">
      <c r="B18" s="66">
        <v>7</v>
      </c>
      <c r="C18" s="54" t="s">
        <v>116</v>
      </c>
      <c r="D18" s="55" t="s">
        <v>42</v>
      </c>
      <c r="E18" s="55">
        <v>45264</v>
      </c>
      <c r="F18" s="100">
        <v>45295</v>
      </c>
      <c r="G18" s="57">
        <f t="shared" si="0"/>
        <v>50985340</v>
      </c>
      <c r="H18" s="137"/>
      <c r="I18" s="133">
        <v>7000</v>
      </c>
      <c r="J18" s="59" t="s">
        <v>34</v>
      </c>
      <c r="K18" s="82" t="s">
        <v>36</v>
      </c>
      <c r="M18" s="37"/>
    </row>
    <row r="19" spans="2:14" ht="14.3" customHeight="1" x14ac:dyDescent="0.3">
      <c r="B19" s="66">
        <v>8</v>
      </c>
      <c r="C19" s="54" t="s">
        <v>115</v>
      </c>
      <c r="D19" s="55" t="s">
        <v>42</v>
      </c>
      <c r="E19" s="99">
        <v>45169</v>
      </c>
      <c r="F19" s="100">
        <v>45434</v>
      </c>
      <c r="G19" s="57">
        <f t="shared" si="0"/>
        <v>69344120.2324</v>
      </c>
      <c r="H19" s="137">
        <v>16625133</v>
      </c>
      <c r="I19" s="133">
        <v>7238.02</v>
      </c>
      <c r="J19" s="59" t="s">
        <v>34</v>
      </c>
      <c r="K19" s="129" t="s">
        <v>36</v>
      </c>
      <c r="M19" s="37"/>
    </row>
    <row r="20" spans="2:14" ht="14.3" customHeight="1" x14ac:dyDescent="0.3">
      <c r="B20" s="66">
        <v>9</v>
      </c>
      <c r="C20" s="54" t="s">
        <v>78</v>
      </c>
      <c r="D20" s="55" t="s">
        <v>42</v>
      </c>
      <c r="E20" s="99">
        <v>44228</v>
      </c>
      <c r="F20" s="100">
        <v>45323</v>
      </c>
      <c r="G20" s="57">
        <f>+I20*$D$8+H20</f>
        <v>22215041</v>
      </c>
      <c r="H20" s="137"/>
      <c r="I20" s="133">
        <v>3050</v>
      </c>
      <c r="J20" s="127" t="s">
        <v>79</v>
      </c>
      <c r="K20" s="129" t="s">
        <v>36</v>
      </c>
      <c r="M20" s="42"/>
    </row>
    <row r="21" spans="2:14" ht="14.3" customHeight="1" x14ac:dyDescent="0.3">
      <c r="B21" s="66">
        <v>10</v>
      </c>
      <c r="C21" s="54" t="s">
        <v>92</v>
      </c>
      <c r="D21" s="55" t="s">
        <v>42</v>
      </c>
      <c r="E21" s="99">
        <v>44700</v>
      </c>
      <c r="F21" s="100">
        <v>45809</v>
      </c>
      <c r="G21" s="57">
        <f t="shared" si="0"/>
        <v>114731582.23999999</v>
      </c>
      <c r="H21" s="137"/>
      <c r="I21" s="133">
        <v>15752</v>
      </c>
      <c r="J21" s="127" t="s">
        <v>79</v>
      </c>
      <c r="K21" s="129" t="s">
        <v>36</v>
      </c>
      <c r="M21" s="37"/>
    </row>
    <row r="22" spans="2:14" ht="14.3" customHeight="1" x14ac:dyDescent="0.3">
      <c r="B22" s="66">
        <v>11</v>
      </c>
      <c r="C22" s="54" t="s">
        <v>91</v>
      </c>
      <c r="D22" s="55" t="s">
        <v>42</v>
      </c>
      <c r="E22" s="99">
        <v>44735</v>
      </c>
      <c r="F22" s="100">
        <v>45870</v>
      </c>
      <c r="G22" s="57">
        <f t="shared" si="0"/>
        <v>35602334.560000002</v>
      </c>
      <c r="H22" s="137"/>
      <c r="I22" s="133">
        <v>4888</v>
      </c>
      <c r="J22" s="127" t="s">
        <v>79</v>
      </c>
      <c r="K22" s="129" t="s">
        <v>36</v>
      </c>
      <c r="M22" s="37"/>
    </row>
    <row r="23" spans="2:14" ht="14.3" customHeight="1" x14ac:dyDescent="0.3">
      <c r="B23" s="66">
        <v>12</v>
      </c>
      <c r="C23" s="54" t="s">
        <v>43</v>
      </c>
      <c r="D23" s="55" t="s">
        <v>42</v>
      </c>
      <c r="E23" s="125">
        <v>43943</v>
      </c>
      <c r="F23" s="126">
        <v>45932</v>
      </c>
      <c r="G23" s="57">
        <f>+I23*$D$8+H23</f>
        <v>148440175.59999999</v>
      </c>
      <c r="H23" s="137"/>
      <c r="I23" s="133">
        <v>20380</v>
      </c>
      <c r="J23" s="127" t="s">
        <v>79</v>
      </c>
      <c r="K23" s="129" t="s">
        <v>36</v>
      </c>
      <c r="M23" s="144"/>
    </row>
    <row r="24" spans="2:14" ht="14.3" customHeight="1" x14ac:dyDescent="0.3">
      <c r="B24" s="66">
        <v>13</v>
      </c>
      <c r="C24" s="54" t="s">
        <v>68</v>
      </c>
      <c r="D24" s="55" t="s">
        <v>106</v>
      </c>
      <c r="E24" s="99">
        <v>43846</v>
      </c>
      <c r="F24" s="100">
        <v>46530</v>
      </c>
      <c r="G24" s="57">
        <f t="shared" si="0"/>
        <v>159802622.80000001</v>
      </c>
      <c r="H24" s="137"/>
      <c r="I24" s="133">
        <v>21940</v>
      </c>
      <c r="J24" s="127" t="s">
        <v>79</v>
      </c>
      <c r="K24" s="129" t="s">
        <v>36</v>
      </c>
    </row>
    <row r="25" spans="2:14" ht="14.3" customHeight="1" x14ac:dyDescent="0.3">
      <c r="B25" s="66">
        <v>14</v>
      </c>
      <c r="C25" s="139" t="s">
        <v>62</v>
      </c>
      <c r="D25" s="183" t="s">
        <v>106</v>
      </c>
      <c r="E25" s="184"/>
      <c r="F25" s="185"/>
      <c r="G25" s="186">
        <v>952590564</v>
      </c>
      <c r="H25" s="187"/>
      <c r="I25" s="188"/>
      <c r="J25" s="189"/>
      <c r="K25" s="190"/>
      <c r="N25" s="5"/>
    </row>
    <row r="26" spans="2:14" ht="14.3" customHeight="1" thickBot="1" x14ac:dyDescent="0.35">
      <c r="B26" s="61">
        <v>15</v>
      </c>
      <c r="C26" s="62" t="s">
        <v>107</v>
      </c>
      <c r="D26" s="63" t="s">
        <v>106</v>
      </c>
      <c r="E26" s="63"/>
      <c r="F26" s="64"/>
      <c r="G26" s="80">
        <v>70961311</v>
      </c>
      <c r="H26" s="142"/>
      <c r="I26" s="134"/>
      <c r="J26" s="65"/>
      <c r="K26" s="85"/>
      <c r="M26" s="42"/>
    </row>
    <row r="27" spans="2:14" ht="15.7" thickBot="1" x14ac:dyDescent="0.35">
      <c r="F27" s="23" t="s">
        <v>14</v>
      </c>
      <c r="G27" s="60">
        <f>(+SUM(G12:G26))</f>
        <v>2933333301.9173999</v>
      </c>
      <c r="H27" s="45">
        <f>(+SUM(H12:H26))</f>
        <v>816092932</v>
      </c>
      <c r="I27" s="51">
        <f>SUM(I12:I26)</f>
        <v>150157.27000000002</v>
      </c>
    </row>
    <row r="28" spans="2:14" ht="20" thickTop="1" thickBot="1" x14ac:dyDescent="0.35">
      <c r="B28" s="19" t="s">
        <v>13</v>
      </c>
      <c r="G28" s="21"/>
    </row>
    <row r="29" spans="2:14" ht="12.85" customHeight="1" thickBot="1" x14ac:dyDescent="0.35">
      <c r="B29" s="215" t="s">
        <v>2</v>
      </c>
      <c r="C29" s="215" t="s">
        <v>10</v>
      </c>
      <c r="D29" s="215" t="s">
        <v>3</v>
      </c>
      <c r="E29" s="215" t="s">
        <v>19</v>
      </c>
      <c r="F29" s="215" t="s">
        <v>4</v>
      </c>
      <c r="G29" s="95" t="s">
        <v>5</v>
      </c>
      <c r="H29" s="219" t="s">
        <v>5</v>
      </c>
      <c r="I29" s="220"/>
      <c r="J29" s="215" t="s">
        <v>6</v>
      </c>
      <c r="K29" s="215" t="s">
        <v>15</v>
      </c>
    </row>
    <row r="30" spans="2:14" ht="15.7" thickBot="1" x14ac:dyDescent="0.35">
      <c r="B30" s="216"/>
      <c r="C30" s="216"/>
      <c r="D30" s="216"/>
      <c r="E30" s="216"/>
      <c r="F30" s="216"/>
      <c r="G30" s="96" t="s">
        <v>7</v>
      </c>
      <c r="H30" s="97" t="s">
        <v>50</v>
      </c>
      <c r="I30" s="98" t="s">
        <v>9</v>
      </c>
      <c r="J30" s="216"/>
      <c r="K30" s="216"/>
    </row>
    <row r="31" spans="2:14" x14ac:dyDescent="0.3">
      <c r="B31" s="94">
        <v>1</v>
      </c>
      <c r="C31" s="123" t="s">
        <v>93</v>
      </c>
      <c r="D31" s="124" t="s">
        <v>42</v>
      </c>
      <c r="E31" s="125">
        <v>43943</v>
      </c>
      <c r="F31" s="126">
        <v>45932</v>
      </c>
      <c r="G31" s="128">
        <f t="shared" ref="G31:G34" si="3">+I31*$D$8+H31</f>
        <v>104942396.95999999</v>
      </c>
      <c r="H31" s="140"/>
      <c r="I31" s="133">
        <v>14408</v>
      </c>
      <c r="J31" s="127" t="s">
        <v>79</v>
      </c>
      <c r="K31" s="129" t="s">
        <v>36</v>
      </c>
    </row>
    <row r="32" spans="2:14" x14ac:dyDescent="0.3">
      <c r="B32" s="138">
        <v>2</v>
      </c>
      <c r="C32" s="139" t="s">
        <v>92</v>
      </c>
      <c r="D32" s="55" t="s">
        <v>42</v>
      </c>
      <c r="E32" s="99">
        <v>44700</v>
      </c>
      <c r="F32" s="100">
        <v>45809</v>
      </c>
      <c r="G32" s="57">
        <f t="shared" si="3"/>
        <v>62580863.039999999</v>
      </c>
      <c r="H32" s="141"/>
      <c r="I32" s="133">
        <v>8592</v>
      </c>
      <c r="J32" s="127" t="s">
        <v>79</v>
      </c>
      <c r="K32" s="129" t="s">
        <v>36</v>
      </c>
    </row>
    <row r="33" spans="2:11" x14ac:dyDescent="0.3">
      <c r="B33" s="138">
        <v>3</v>
      </c>
      <c r="C33" s="139" t="s">
        <v>91</v>
      </c>
      <c r="D33" s="55" t="s">
        <v>42</v>
      </c>
      <c r="E33" s="99">
        <v>44735</v>
      </c>
      <c r="F33" s="100">
        <v>45870</v>
      </c>
      <c r="G33" s="57">
        <f t="shared" si="3"/>
        <v>16128265.4384</v>
      </c>
      <c r="H33" s="141"/>
      <c r="I33" s="133">
        <v>2214.3200000000002</v>
      </c>
      <c r="J33" s="127" t="s">
        <v>79</v>
      </c>
      <c r="K33" s="129" t="s">
        <v>36</v>
      </c>
    </row>
    <row r="34" spans="2:11" ht="15.7" thickBot="1" x14ac:dyDescent="0.35">
      <c r="B34" s="61">
        <v>4</v>
      </c>
      <c r="C34" s="62" t="s">
        <v>94</v>
      </c>
      <c r="D34" s="63" t="s">
        <v>42</v>
      </c>
      <c r="E34" s="101">
        <v>45071</v>
      </c>
      <c r="F34" s="102">
        <v>46530</v>
      </c>
      <c r="G34" s="80">
        <f t="shared" si="3"/>
        <v>294768101.39999998</v>
      </c>
      <c r="H34" s="142"/>
      <c r="I34" s="143">
        <v>40470</v>
      </c>
      <c r="J34" s="65" t="s">
        <v>79</v>
      </c>
      <c r="K34" s="85" t="s">
        <v>36</v>
      </c>
    </row>
    <row r="35" spans="2:11" ht="15.7" thickBot="1" x14ac:dyDescent="0.35">
      <c r="F35" s="23" t="s">
        <v>14</v>
      </c>
      <c r="G35" s="60">
        <f>+SUM(G31:G34)</f>
        <v>478419626.83840001</v>
      </c>
      <c r="H35" s="45">
        <f>+SUM(H31:H34)</f>
        <v>0</v>
      </c>
      <c r="I35" s="51">
        <f>+SUM(I31:I34)</f>
        <v>65684.320000000007</v>
      </c>
    </row>
    <row r="36" spans="2:11" ht="16.399999999999999" thickTop="1" thickBot="1" x14ac:dyDescent="0.35">
      <c r="G36" s="21"/>
    </row>
    <row r="37" spans="2:11" ht="19.25" thickBot="1" x14ac:dyDescent="0.35">
      <c r="B37" s="218" t="s">
        <v>49</v>
      </c>
      <c r="C37" s="218"/>
      <c r="D37" s="218"/>
      <c r="E37" s="218"/>
      <c r="F37" s="218"/>
      <c r="G37" s="53">
        <f>+G27+G35</f>
        <v>3411752928.7557998</v>
      </c>
      <c r="H37" s="53">
        <f>+H27+H35</f>
        <v>816092932</v>
      </c>
      <c r="I37" s="90">
        <f>+I27+I35</f>
        <v>215841.59000000003</v>
      </c>
      <c r="J37" s="19"/>
    </row>
    <row r="38" spans="2:11" ht="15.7" thickTop="1" x14ac:dyDescent="0.3">
      <c r="B38" s="81" t="s">
        <v>52</v>
      </c>
      <c r="D38" s="4"/>
      <c r="G38" s="21"/>
    </row>
    <row r="39" spans="2:11" x14ac:dyDescent="0.3">
      <c r="D39" s="4"/>
      <c r="G39" s="21"/>
      <c r="J39" s="217"/>
      <c r="K39" s="217"/>
    </row>
    <row r="40" spans="2:11" x14ac:dyDescent="0.3">
      <c r="D40" s="4"/>
      <c r="G40" s="21"/>
      <c r="J40" s="217"/>
      <c r="K40" s="217"/>
    </row>
    <row r="41" spans="2:11" x14ac:dyDescent="0.3">
      <c r="D41" s="4"/>
      <c r="G41" s="21"/>
      <c r="J41" s="217"/>
      <c r="K41" s="217"/>
    </row>
    <row r="42" spans="2:11" x14ac:dyDescent="0.3">
      <c r="G42" s="21"/>
      <c r="J42" s="217"/>
      <c r="K42" s="217"/>
    </row>
    <row r="43" spans="2:11" x14ac:dyDescent="0.3">
      <c r="G43" s="21"/>
    </row>
    <row r="44" spans="2:11" x14ac:dyDescent="0.3">
      <c r="G44" s="21"/>
    </row>
    <row r="45" spans="2:11" x14ac:dyDescent="0.3">
      <c r="G45" s="21"/>
    </row>
    <row r="46" spans="2:11" x14ac:dyDescent="0.3">
      <c r="G46" s="21"/>
    </row>
    <row r="47" spans="2:11" x14ac:dyDescent="0.3">
      <c r="G47" s="21"/>
    </row>
    <row r="48" spans="2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  <row r="96" spans="7:7" x14ac:dyDescent="0.3">
      <c r="G96" s="21"/>
    </row>
    <row r="97" spans="7:7" x14ac:dyDescent="0.3">
      <c r="G97" s="21"/>
    </row>
    <row r="98" spans="7:7" x14ac:dyDescent="0.3">
      <c r="G98" s="21"/>
    </row>
    <row r="99" spans="7:7" x14ac:dyDescent="0.3">
      <c r="G99" s="21"/>
    </row>
  </sheetData>
  <mergeCells count="21">
    <mergeCell ref="B37:F37"/>
    <mergeCell ref="J40:K40"/>
    <mergeCell ref="J41:K41"/>
    <mergeCell ref="J42:K42"/>
    <mergeCell ref="J10:J11"/>
    <mergeCell ref="K10:K11"/>
    <mergeCell ref="J39:K39"/>
    <mergeCell ref="B29:B30"/>
    <mergeCell ref="B10:B11"/>
    <mergeCell ref="H29:I29"/>
    <mergeCell ref="J29:J30"/>
    <mergeCell ref="K29:K30"/>
    <mergeCell ref="C10:C11"/>
    <mergeCell ref="D10:D11"/>
    <mergeCell ref="E10:E11"/>
    <mergeCell ref="F10:F11"/>
    <mergeCell ref="H10:I10"/>
    <mergeCell ref="C29:C30"/>
    <mergeCell ref="D29:D30"/>
    <mergeCell ref="E29:E30"/>
    <mergeCell ref="F29:F30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138"/>
  <sheetViews>
    <sheetView tabSelected="1" topLeftCell="A45" zoomScaleNormal="100" workbookViewId="0">
      <selection activeCell="F62" sqref="F62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6.5" style="28" bestFit="1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2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39</v>
      </c>
      <c r="C6" s="12"/>
      <c r="D6" s="13">
        <f>+Índice!C4</f>
        <v>45291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40</v>
      </c>
      <c r="C7" s="12"/>
      <c r="D7" s="14">
        <f>+Índice!C5</f>
        <v>7283.62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15" t="s">
        <v>2</v>
      </c>
      <c r="C11" s="215" t="s">
        <v>11</v>
      </c>
      <c r="D11" s="215" t="s">
        <v>3</v>
      </c>
      <c r="E11" s="215" t="s">
        <v>19</v>
      </c>
      <c r="F11" s="215" t="s">
        <v>4</v>
      </c>
      <c r="G11" s="95" t="s">
        <v>5</v>
      </c>
      <c r="H11" s="219" t="s">
        <v>5</v>
      </c>
      <c r="I11" s="220"/>
      <c r="J11" s="215" t="s">
        <v>6</v>
      </c>
      <c r="K11" s="215" t="s">
        <v>15</v>
      </c>
    </row>
    <row r="12" spans="2:23" ht="15.7" thickBot="1" x14ac:dyDescent="0.35">
      <c r="B12" s="216"/>
      <c r="C12" s="216"/>
      <c r="D12" s="216"/>
      <c r="E12" s="216"/>
      <c r="F12" s="216"/>
      <c r="G12" s="111" t="s">
        <v>7</v>
      </c>
      <c r="H12" s="97" t="s">
        <v>8</v>
      </c>
      <c r="I12" s="98" t="s">
        <v>9</v>
      </c>
      <c r="J12" s="216"/>
      <c r="K12" s="216"/>
    </row>
    <row r="13" spans="2:23" x14ac:dyDescent="0.3">
      <c r="B13" s="154">
        <v>1</v>
      </c>
      <c r="C13" s="155" t="s">
        <v>69</v>
      </c>
      <c r="D13" s="155" t="s">
        <v>72</v>
      </c>
      <c r="E13" s="156">
        <v>43888</v>
      </c>
      <c r="F13" s="156">
        <v>45321</v>
      </c>
      <c r="G13" s="157">
        <f>+H13+I13*$D$7</f>
        <v>4000000000</v>
      </c>
      <c r="H13" s="158">
        <v>4000000000</v>
      </c>
      <c r="I13" s="131">
        <v>0</v>
      </c>
      <c r="J13" s="107" t="s">
        <v>74</v>
      </c>
      <c r="K13" s="108" t="s">
        <v>36</v>
      </c>
    </row>
    <row r="14" spans="2:23" x14ac:dyDescent="0.3">
      <c r="B14" s="154">
        <v>2</v>
      </c>
      <c r="C14" s="155" t="s">
        <v>69</v>
      </c>
      <c r="D14" s="155" t="s">
        <v>73</v>
      </c>
      <c r="E14" s="156">
        <v>43888</v>
      </c>
      <c r="F14" s="156">
        <v>45321</v>
      </c>
      <c r="G14" s="157">
        <f t="shared" ref="G14:G18" si="0">+H14+I14*$D$7</f>
        <v>122663014</v>
      </c>
      <c r="H14" s="157">
        <v>122663014</v>
      </c>
      <c r="I14" s="131">
        <v>0</v>
      </c>
      <c r="J14" s="107" t="s">
        <v>74</v>
      </c>
      <c r="K14" s="108" t="s">
        <v>36</v>
      </c>
      <c r="M14" s="5"/>
    </row>
    <row r="15" spans="2:23" x14ac:dyDescent="0.3">
      <c r="B15" s="154">
        <v>3</v>
      </c>
      <c r="C15" s="155" t="s">
        <v>70</v>
      </c>
      <c r="D15" s="155" t="s">
        <v>73</v>
      </c>
      <c r="E15" s="156">
        <v>43888</v>
      </c>
      <c r="F15" s="156">
        <v>45685</v>
      </c>
      <c r="G15" s="157">
        <f t="shared" si="0"/>
        <v>504613700</v>
      </c>
      <c r="H15" s="157">
        <v>504613700</v>
      </c>
      <c r="I15" s="131">
        <v>0</v>
      </c>
      <c r="J15" s="107" t="s">
        <v>74</v>
      </c>
      <c r="K15" s="108" t="s">
        <v>36</v>
      </c>
      <c r="M15" s="5"/>
    </row>
    <row r="16" spans="2:23" x14ac:dyDescent="0.3">
      <c r="B16" s="154">
        <v>4</v>
      </c>
      <c r="C16" s="155" t="s">
        <v>71</v>
      </c>
      <c r="D16" s="155" t="s">
        <v>73</v>
      </c>
      <c r="E16" s="156">
        <v>43888</v>
      </c>
      <c r="F16" s="156">
        <v>46049</v>
      </c>
      <c r="G16" s="157">
        <f t="shared" si="0"/>
        <v>518575344</v>
      </c>
      <c r="H16" s="157">
        <v>518575344</v>
      </c>
      <c r="I16" s="131">
        <v>0</v>
      </c>
      <c r="J16" s="107" t="s">
        <v>74</v>
      </c>
      <c r="K16" s="108" t="s">
        <v>36</v>
      </c>
    </row>
    <row r="17" spans="2:11" x14ac:dyDescent="0.3">
      <c r="B17" s="154">
        <v>5</v>
      </c>
      <c r="C17" s="155" t="s">
        <v>80</v>
      </c>
      <c r="D17" s="155" t="s">
        <v>72</v>
      </c>
      <c r="E17" s="156">
        <v>43888</v>
      </c>
      <c r="F17" s="156">
        <v>45503</v>
      </c>
      <c r="G17" s="157">
        <f t="shared" si="0"/>
        <v>2913448000</v>
      </c>
      <c r="H17" s="131">
        <v>0</v>
      </c>
      <c r="I17" s="159">
        <v>400000</v>
      </c>
      <c r="J17" s="107" t="s">
        <v>74</v>
      </c>
      <c r="K17" s="108" t="s">
        <v>36</v>
      </c>
    </row>
    <row r="18" spans="2:11" x14ac:dyDescent="0.3">
      <c r="B18" s="154">
        <v>7</v>
      </c>
      <c r="C18" s="155" t="s">
        <v>80</v>
      </c>
      <c r="D18" s="155" t="s">
        <v>73</v>
      </c>
      <c r="E18" s="156">
        <v>43888</v>
      </c>
      <c r="F18" s="156">
        <v>45503</v>
      </c>
      <c r="G18" s="157">
        <f t="shared" si="0"/>
        <v>163432414.82699999</v>
      </c>
      <c r="H18" s="131">
        <v>0</v>
      </c>
      <c r="I18" s="159">
        <v>22438.35</v>
      </c>
      <c r="J18" s="107" t="s">
        <v>74</v>
      </c>
      <c r="K18" s="108" t="s">
        <v>36</v>
      </c>
    </row>
    <row r="19" spans="2:11" x14ac:dyDescent="0.3">
      <c r="B19" s="154">
        <v>8</v>
      </c>
      <c r="C19" s="155" t="s">
        <v>81</v>
      </c>
      <c r="D19" s="155" t="s">
        <v>73</v>
      </c>
      <c r="E19" s="156">
        <v>43888</v>
      </c>
      <c r="F19" s="156">
        <v>45867</v>
      </c>
      <c r="G19" s="157">
        <f t="shared" ref="G19:G29" si="1">+H19+I19*$D$7</f>
        <v>225173694.9896</v>
      </c>
      <c r="H19" s="131">
        <v>0</v>
      </c>
      <c r="I19" s="159">
        <v>30915.08</v>
      </c>
      <c r="J19" s="107" t="s">
        <v>74</v>
      </c>
      <c r="K19" s="108" t="s">
        <v>36</v>
      </c>
    </row>
    <row r="20" spans="2:11" x14ac:dyDescent="0.3">
      <c r="B20" s="154">
        <v>9</v>
      </c>
      <c r="C20" s="155" t="s">
        <v>113</v>
      </c>
      <c r="D20" s="155" t="s">
        <v>72</v>
      </c>
      <c r="E20" s="156">
        <v>44673</v>
      </c>
      <c r="F20" s="156">
        <v>45405</v>
      </c>
      <c r="G20" s="157">
        <f t="shared" si="1"/>
        <v>4734353000</v>
      </c>
      <c r="H20" s="131">
        <v>0</v>
      </c>
      <c r="I20" s="159">
        <v>650000</v>
      </c>
      <c r="J20" s="107" t="s">
        <v>74</v>
      </c>
      <c r="K20" s="108" t="s">
        <v>36</v>
      </c>
    </row>
    <row r="21" spans="2:11" x14ac:dyDescent="0.3">
      <c r="B21" s="154">
        <v>10</v>
      </c>
      <c r="C21" s="155" t="s">
        <v>82</v>
      </c>
      <c r="D21" s="155" t="s">
        <v>73</v>
      </c>
      <c r="E21" s="156">
        <v>44673</v>
      </c>
      <c r="F21" s="156">
        <v>45405</v>
      </c>
      <c r="G21" s="157">
        <f>+H21+I21*$D$7</f>
        <v>129766867.66119999</v>
      </c>
      <c r="H21" s="131">
        <v>0</v>
      </c>
      <c r="I21" s="159">
        <v>17816.259999999998</v>
      </c>
      <c r="J21" s="107" t="s">
        <v>74</v>
      </c>
      <c r="K21" s="108" t="s">
        <v>36</v>
      </c>
    </row>
    <row r="22" spans="2:11" x14ac:dyDescent="0.3">
      <c r="B22" s="154">
        <v>9</v>
      </c>
      <c r="C22" s="155" t="s">
        <v>83</v>
      </c>
      <c r="D22" s="155" t="s">
        <v>72</v>
      </c>
      <c r="E22" s="156">
        <v>44673</v>
      </c>
      <c r="F22" s="156">
        <v>45582</v>
      </c>
      <c r="G22" s="157">
        <f>+H22+I22*$D$7</f>
        <v>4734353000</v>
      </c>
      <c r="H22" s="131">
        <v>0</v>
      </c>
      <c r="I22" s="159">
        <v>650000</v>
      </c>
      <c r="J22" s="107" t="s">
        <v>74</v>
      </c>
      <c r="K22" s="108" t="s">
        <v>36</v>
      </c>
    </row>
    <row r="23" spans="2:11" x14ac:dyDescent="0.3">
      <c r="B23" s="154">
        <v>11</v>
      </c>
      <c r="C23" s="155" t="s">
        <v>83</v>
      </c>
      <c r="D23" s="155" t="s">
        <v>73</v>
      </c>
      <c r="E23" s="156">
        <v>44673</v>
      </c>
      <c r="F23" s="156">
        <v>45582</v>
      </c>
      <c r="G23" s="157">
        <f t="shared" si="1"/>
        <v>259675911.5848</v>
      </c>
      <c r="H23" s="131">
        <v>0</v>
      </c>
      <c r="I23" s="159">
        <v>35652.04</v>
      </c>
      <c r="J23" s="107" t="s">
        <v>74</v>
      </c>
      <c r="K23" s="108" t="s">
        <v>36</v>
      </c>
    </row>
    <row r="24" spans="2:11" x14ac:dyDescent="0.3">
      <c r="B24" s="154">
        <v>12</v>
      </c>
      <c r="C24" s="155" t="s">
        <v>84</v>
      </c>
      <c r="D24" s="155" t="s">
        <v>73</v>
      </c>
      <c r="E24" s="156">
        <v>44673</v>
      </c>
      <c r="F24" s="156">
        <v>45764</v>
      </c>
      <c r="G24" s="157">
        <f t="shared" si="1"/>
        <v>266758212.32800001</v>
      </c>
      <c r="H24" s="131">
        <v>0</v>
      </c>
      <c r="I24" s="159">
        <v>36624.400000000001</v>
      </c>
      <c r="J24" s="107" t="s">
        <v>74</v>
      </c>
      <c r="K24" s="108" t="s">
        <v>36</v>
      </c>
    </row>
    <row r="25" spans="2:11" x14ac:dyDescent="0.3">
      <c r="B25" s="154">
        <v>13</v>
      </c>
      <c r="C25" s="155" t="s">
        <v>85</v>
      </c>
      <c r="D25" s="155" t="s">
        <v>73</v>
      </c>
      <c r="E25" s="156">
        <v>44673</v>
      </c>
      <c r="F25" s="156">
        <v>46127</v>
      </c>
      <c r="G25" s="157">
        <f t="shared" si="1"/>
        <v>283282998.03920001</v>
      </c>
      <c r="H25" s="131">
        <v>0</v>
      </c>
      <c r="I25" s="159">
        <v>38893.160000000003</v>
      </c>
      <c r="J25" s="107" t="s">
        <v>74</v>
      </c>
      <c r="K25" s="108" t="s">
        <v>36</v>
      </c>
    </row>
    <row r="26" spans="2:11" x14ac:dyDescent="0.3">
      <c r="B26" s="154">
        <v>14</v>
      </c>
      <c r="C26" s="155" t="s">
        <v>86</v>
      </c>
      <c r="D26" s="155" t="s">
        <v>73</v>
      </c>
      <c r="E26" s="156">
        <v>44673</v>
      </c>
      <c r="F26" s="156">
        <v>46492</v>
      </c>
      <c r="G26" s="157">
        <f t="shared" si="1"/>
        <v>302169279.02679998</v>
      </c>
      <c r="H26" s="131">
        <v>0</v>
      </c>
      <c r="I26" s="159">
        <v>41486.14</v>
      </c>
      <c r="J26" s="107" t="s">
        <v>74</v>
      </c>
      <c r="K26" s="108" t="s">
        <v>36</v>
      </c>
    </row>
    <row r="27" spans="2:11" x14ac:dyDescent="0.3">
      <c r="B27" s="154">
        <v>15</v>
      </c>
      <c r="C27" s="155" t="s">
        <v>87</v>
      </c>
      <c r="D27" s="155" t="s">
        <v>73</v>
      </c>
      <c r="E27" s="156">
        <v>44673</v>
      </c>
      <c r="F27" s="156">
        <v>46674</v>
      </c>
      <c r="G27" s="157">
        <f t="shared" si="1"/>
        <v>311611326.97760004</v>
      </c>
      <c r="H27" s="131">
        <v>0</v>
      </c>
      <c r="I27" s="159">
        <v>42782.48</v>
      </c>
      <c r="J27" s="107" t="s">
        <v>74</v>
      </c>
      <c r="K27" s="108" t="s">
        <v>36</v>
      </c>
    </row>
    <row r="28" spans="2:11" x14ac:dyDescent="0.3">
      <c r="B28" s="154">
        <v>16</v>
      </c>
      <c r="C28" s="155" t="s">
        <v>88</v>
      </c>
      <c r="D28" s="155" t="s">
        <v>73</v>
      </c>
      <c r="E28" s="156">
        <v>44673</v>
      </c>
      <c r="F28" s="156">
        <v>46856</v>
      </c>
      <c r="G28" s="157">
        <f t="shared" si="1"/>
        <v>296357678.62879997</v>
      </c>
      <c r="H28" s="131">
        <v>0</v>
      </c>
      <c r="I28" s="159">
        <v>40688.239999999998</v>
      </c>
      <c r="J28" s="107" t="s">
        <v>74</v>
      </c>
      <c r="K28" s="108" t="s">
        <v>36</v>
      </c>
    </row>
    <row r="29" spans="2:11" x14ac:dyDescent="0.3">
      <c r="B29" s="154">
        <v>17</v>
      </c>
      <c r="C29" s="155" t="s">
        <v>89</v>
      </c>
      <c r="D29" s="155" t="s">
        <v>73</v>
      </c>
      <c r="E29" s="156">
        <v>44673</v>
      </c>
      <c r="F29" s="156">
        <v>47038</v>
      </c>
      <c r="G29" s="157">
        <f t="shared" si="1"/>
        <v>305073841.0104</v>
      </c>
      <c r="H29" s="131">
        <v>0</v>
      </c>
      <c r="I29" s="159">
        <v>41884.92</v>
      </c>
      <c r="J29" s="107" t="s">
        <v>74</v>
      </c>
      <c r="K29" s="108" t="s">
        <v>36</v>
      </c>
    </row>
    <row r="30" spans="2:11" x14ac:dyDescent="0.3">
      <c r="B30" s="154">
        <v>18</v>
      </c>
      <c r="C30" s="164" t="s">
        <v>90</v>
      </c>
      <c r="D30" s="164" t="s">
        <v>73</v>
      </c>
      <c r="E30" s="198">
        <v>43888</v>
      </c>
      <c r="F30" s="198">
        <v>47220</v>
      </c>
      <c r="G30" s="157">
        <f t="shared" ref="G30:G32" si="2">+H30+I30*$D$7</f>
        <v>313790294.73680001</v>
      </c>
      <c r="H30" s="131">
        <v>0</v>
      </c>
      <c r="I30" s="199">
        <v>43081.64</v>
      </c>
      <c r="J30" s="107" t="s">
        <v>74</v>
      </c>
      <c r="K30" s="108" t="s">
        <v>36</v>
      </c>
    </row>
    <row r="31" spans="2:11" x14ac:dyDescent="0.3">
      <c r="B31" s="154">
        <v>19</v>
      </c>
      <c r="C31" s="164" t="s">
        <v>110</v>
      </c>
      <c r="D31" s="164" t="s">
        <v>73</v>
      </c>
      <c r="E31" s="198">
        <v>45093</v>
      </c>
      <c r="F31" s="198">
        <f>+F62</f>
        <v>46310</v>
      </c>
      <c r="G31" s="157">
        <f t="shared" si="2"/>
        <v>206288142.36399999</v>
      </c>
      <c r="H31" s="181"/>
      <c r="I31" s="199">
        <v>28322.2</v>
      </c>
      <c r="J31" s="107" t="s">
        <v>74</v>
      </c>
      <c r="K31" s="108" t="s">
        <v>36</v>
      </c>
    </row>
    <row r="32" spans="2:11" x14ac:dyDescent="0.3">
      <c r="B32" s="197">
        <v>20</v>
      </c>
      <c r="C32" s="164" t="s">
        <v>111</v>
      </c>
      <c r="D32" s="164" t="s">
        <v>73</v>
      </c>
      <c r="E32" s="198">
        <v>45093</v>
      </c>
      <c r="F32" s="198">
        <f>+F64</f>
        <v>46763</v>
      </c>
      <c r="G32" s="157">
        <f t="shared" si="2"/>
        <v>215004596.09039998</v>
      </c>
      <c r="H32" s="181"/>
      <c r="I32" s="199">
        <v>29518.92</v>
      </c>
      <c r="J32" s="107" t="s">
        <v>74</v>
      </c>
      <c r="K32" s="108" t="s">
        <v>36</v>
      </c>
    </row>
    <row r="33" spans="2:23" ht="15.7" thickBot="1" x14ac:dyDescent="0.35">
      <c r="B33" s="160">
        <v>21</v>
      </c>
      <c r="C33" s="161" t="s">
        <v>112</v>
      </c>
      <c r="D33" s="161" t="s">
        <v>73</v>
      </c>
      <c r="E33" s="162">
        <v>45093</v>
      </c>
      <c r="F33" s="162">
        <f>+F65</f>
        <v>47400</v>
      </c>
      <c r="G33" s="208">
        <f>+H33+I33*$D$7</f>
        <v>279651093.76239997</v>
      </c>
      <c r="H33" s="132">
        <v>0</v>
      </c>
      <c r="I33" s="163">
        <v>38394.519999999997</v>
      </c>
      <c r="J33" s="109" t="s">
        <v>74</v>
      </c>
      <c r="K33" s="110" t="s">
        <v>36</v>
      </c>
    </row>
    <row r="34" spans="2:23" ht="15.7" thickBot="1" x14ac:dyDescent="0.35">
      <c r="F34" s="23" t="s">
        <v>14</v>
      </c>
      <c r="G34" s="45">
        <f>SUM(G13:G33)-8</f>
        <v>21086042402.026997</v>
      </c>
      <c r="H34" s="45">
        <f>SUM(H13:H33)-8</f>
        <v>5145852050</v>
      </c>
      <c r="I34" s="130">
        <f>+SUM(I13:I33)</f>
        <v>2188498.3499999996</v>
      </c>
      <c r="M34" s="5"/>
    </row>
    <row r="35" spans="2:23" ht="15.7" thickTop="1" x14ac:dyDescent="0.3">
      <c r="B35" s="12"/>
      <c r="C35" s="17"/>
      <c r="D35" s="18"/>
      <c r="E35" s="18"/>
      <c r="F35" s="8"/>
      <c r="G35" s="36"/>
      <c r="H35" s="9"/>
      <c r="I35" s="10"/>
      <c r="J35" s="8"/>
      <c r="K35" s="8"/>
      <c r="L35" s="8"/>
      <c r="M35" s="9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x14ac:dyDescent="0.3">
      <c r="G36" s="21"/>
    </row>
    <row r="37" spans="2:23" ht="18.55" x14ac:dyDescent="0.3">
      <c r="B37" s="19" t="s">
        <v>13</v>
      </c>
      <c r="G37" s="21"/>
    </row>
    <row r="38" spans="2:23" ht="15.7" thickBot="1" x14ac:dyDescent="0.35">
      <c r="G38" s="21"/>
    </row>
    <row r="39" spans="2:23" ht="12.85" customHeight="1" thickBot="1" x14ac:dyDescent="0.35">
      <c r="B39" s="215" t="s">
        <v>2</v>
      </c>
      <c r="C39" s="215" t="s">
        <v>11</v>
      </c>
      <c r="D39" s="215" t="s">
        <v>3</v>
      </c>
      <c r="E39" s="215" t="s">
        <v>19</v>
      </c>
      <c r="F39" s="215" t="s">
        <v>4</v>
      </c>
      <c r="G39" s="95" t="s">
        <v>5</v>
      </c>
      <c r="H39" s="219" t="s">
        <v>5</v>
      </c>
      <c r="I39" s="220"/>
      <c r="J39" s="215" t="s">
        <v>6</v>
      </c>
      <c r="K39" s="215" t="s">
        <v>15</v>
      </c>
    </row>
    <row r="40" spans="2:23" ht="15.7" thickBot="1" x14ac:dyDescent="0.35">
      <c r="B40" s="216"/>
      <c r="C40" s="216"/>
      <c r="D40" s="216"/>
      <c r="E40" s="216"/>
      <c r="F40" s="216"/>
      <c r="G40" s="111" t="s">
        <v>7</v>
      </c>
      <c r="H40" s="97" t="s">
        <v>8</v>
      </c>
      <c r="I40" s="98" t="s">
        <v>9</v>
      </c>
      <c r="J40" s="216"/>
      <c r="K40" s="216"/>
    </row>
    <row r="41" spans="2:23" x14ac:dyDescent="0.3">
      <c r="B41" s="154">
        <v>1</v>
      </c>
      <c r="C41" s="155" t="s">
        <v>70</v>
      </c>
      <c r="D41" s="155" t="s">
        <v>72</v>
      </c>
      <c r="E41" s="156">
        <v>43888</v>
      </c>
      <c r="F41" s="156">
        <v>45685</v>
      </c>
      <c r="G41" s="157">
        <f t="shared" ref="G41:G46" si="3">+H41+I41*$D$7</f>
        <v>4000000000</v>
      </c>
      <c r="H41" s="158">
        <v>4000000000</v>
      </c>
      <c r="I41" s="131">
        <v>0</v>
      </c>
      <c r="J41" s="107" t="s">
        <v>74</v>
      </c>
      <c r="K41" s="108" t="s">
        <v>36</v>
      </c>
      <c r="O41" s="136"/>
    </row>
    <row r="42" spans="2:23" x14ac:dyDescent="0.3">
      <c r="B42" s="154">
        <v>2</v>
      </c>
      <c r="C42" s="155" t="s">
        <v>70</v>
      </c>
      <c r="D42" s="155" t="s">
        <v>73</v>
      </c>
      <c r="E42" s="156">
        <v>43888</v>
      </c>
      <c r="F42" s="156">
        <v>45685</v>
      </c>
      <c r="G42" s="157">
        <f t="shared" si="3"/>
        <v>126153425</v>
      </c>
      <c r="H42" s="157">
        <v>126153425</v>
      </c>
      <c r="I42" s="131">
        <v>0</v>
      </c>
      <c r="J42" s="107" t="s">
        <v>74</v>
      </c>
      <c r="K42" s="108" t="s">
        <v>36</v>
      </c>
      <c r="O42" s="136"/>
    </row>
    <row r="43" spans="2:23" x14ac:dyDescent="0.3">
      <c r="B43" s="154">
        <v>3</v>
      </c>
      <c r="C43" s="155" t="s">
        <v>71</v>
      </c>
      <c r="D43" s="155" t="s">
        <v>72</v>
      </c>
      <c r="E43" s="156">
        <v>43888</v>
      </c>
      <c r="F43" s="156">
        <v>46049</v>
      </c>
      <c r="G43" s="157">
        <f t="shared" si="3"/>
        <v>4000000000</v>
      </c>
      <c r="H43" s="158">
        <v>4000000000</v>
      </c>
      <c r="I43" s="131">
        <v>0</v>
      </c>
      <c r="J43" s="107" t="s">
        <v>74</v>
      </c>
      <c r="K43" s="108" t="s">
        <v>36</v>
      </c>
    </row>
    <row r="44" spans="2:23" x14ac:dyDescent="0.3">
      <c r="B44" s="154">
        <v>4</v>
      </c>
      <c r="C44" s="155" t="s">
        <v>71</v>
      </c>
      <c r="D44" s="155" t="s">
        <v>73</v>
      </c>
      <c r="E44" s="156">
        <v>43888</v>
      </c>
      <c r="F44" s="156">
        <v>46049</v>
      </c>
      <c r="G44" s="157">
        <f t="shared" si="3"/>
        <v>648219180</v>
      </c>
      <c r="H44" s="157">
        <v>648219180</v>
      </c>
      <c r="I44" s="131">
        <v>0</v>
      </c>
      <c r="J44" s="107" t="s">
        <v>74</v>
      </c>
      <c r="K44" s="108" t="s">
        <v>36</v>
      </c>
    </row>
    <row r="45" spans="2:23" x14ac:dyDescent="0.3">
      <c r="B45" s="154">
        <v>7</v>
      </c>
      <c r="C45" s="155" t="s">
        <v>81</v>
      </c>
      <c r="D45" s="155" t="s">
        <v>72</v>
      </c>
      <c r="E45" s="156">
        <v>43888</v>
      </c>
      <c r="F45" s="156">
        <v>45867</v>
      </c>
      <c r="G45" s="157">
        <f t="shared" si="3"/>
        <v>2913448000</v>
      </c>
      <c r="H45" s="131">
        <v>0</v>
      </c>
      <c r="I45" s="159">
        <v>400000</v>
      </c>
      <c r="J45" s="107" t="s">
        <v>74</v>
      </c>
      <c r="K45" s="108" t="s">
        <v>36</v>
      </c>
    </row>
    <row r="46" spans="2:23" x14ac:dyDescent="0.3">
      <c r="B46" s="154">
        <v>8</v>
      </c>
      <c r="C46" s="155" t="s">
        <v>81</v>
      </c>
      <c r="D46" s="155" t="s">
        <v>73</v>
      </c>
      <c r="E46" s="156">
        <v>43888</v>
      </c>
      <c r="F46" s="156">
        <v>45867</v>
      </c>
      <c r="G46" s="157">
        <f t="shared" si="3"/>
        <v>168880271.24220002</v>
      </c>
      <c r="H46" s="131">
        <v>0</v>
      </c>
      <c r="I46" s="159">
        <v>23186.31</v>
      </c>
      <c r="J46" s="107" t="s">
        <v>74</v>
      </c>
      <c r="K46" s="108" t="s">
        <v>36</v>
      </c>
    </row>
    <row r="47" spans="2:23" x14ac:dyDescent="0.3">
      <c r="B47" s="154">
        <v>11</v>
      </c>
      <c r="C47" s="155" t="s">
        <v>84</v>
      </c>
      <c r="D47" s="164" t="s">
        <v>72</v>
      </c>
      <c r="E47" s="156">
        <v>44673</v>
      </c>
      <c r="F47" s="156">
        <v>45764</v>
      </c>
      <c r="G47" s="157">
        <f t="shared" ref="G47:G59" si="4">+H47+I47*$D$7</f>
        <v>4734353000</v>
      </c>
      <c r="H47" s="131">
        <v>0</v>
      </c>
      <c r="I47" s="159">
        <v>650000</v>
      </c>
      <c r="J47" s="107" t="s">
        <v>74</v>
      </c>
      <c r="K47" s="108" t="s">
        <v>36</v>
      </c>
    </row>
    <row r="48" spans="2:23" x14ac:dyDescent="0.3">
      <c r="B48" s="154">
        <v>12</v>
      </c>
      <c r="C48" s="155" t="s">
        <v>84</v>
      </c>
      <c r="D48" s="164" t="s">
        <v>73</v>
      </c>
      <c r="E48" s="156">
        <v>44673</v>
      </c>
      <c r="F48" s="156">
        <v>45764</v>
      </c>
      <c r="G48" s="157">
        <f t="shared" si="4"/>
        <v>133379106.164</v>
      </c>
      <c r="H48" s="131">
        <v>0</v>
      </c>
      <c r="I48" s="159">
        <v>18312.2</v>
      </c>
      <c r="J48" s="107" t="s">
        <v>74</v>
      </c>
      <c r="K48" s="108" t="s">
        <v>36</v>
      </c>
    </row>
    <row r="49" spans="2:13" x14ac:dyDescent="0.3">
      <c r="B49" s="154">
        <v>13</v>
      </c>
      <c r="C49" s="155" t="s">
        <v>85</v>
      </c>
      <c r="D49" s="155" t="s">
        <v>72</v>
      </c>
      <c r="E49" s="156">
        <v>44673</v>
      </c>
      <c r="F49" s="156">
        <v>46127</v>
      </c>
      <c r="G49" s="157">
        <f t="shared" si="4"/>
        <v>4734353000</v>
      </c>
      <c r="H49" s="131">
        <v>0</v>
      </c>
      <c r="I49" s="159">
        <v>650000</v>
      </c>
      <c r="J49" s="107" t="s">
        <v>74</v>
      </c>
      <c r="K49" s="108" t="s">
        <v>36</v>
      </c>
    </row>
    <row r="50" spans="2:13" x14ac:dyDescent="0.3">
      <c r="B50" s="154">
        <v>14</v>
      </c>
      <c r="C50" s="155" t="s">
        <v>85</v>
      </c>
      <c r="D50" s="155" t="s">
        <v>73</v>
      </c>
      <c r="E50" s="156">
        <v>44673</v>
      </c>
      <c r="F50" s="156">
        <v>46127</v>
      </c>
      <c r="G50" s="157">
        <f t="shared" si="4"/>
        <v>424924497.05879998</v>
      </c>
      <c r="H50" s="131">
        <v>0</v>
      </c>
      <c r="I50" s="159">
        <v>58339.74</v>
      </c>
      <c r="J50" s="107" t="s">
        <v>74</v>
      </c>
      <c r="K50" s="108" t="s">
        <v>36</v>
      </c>
    </row>
    <row r="51" spans="2:13" x14ac:dyDescent="0.3">
      <c r="B51" s="154">
        <v>15</v>
      </c>
      <c r="C51" s="155" t="s">
        <v>86</v>
      </c>
      <c r="D51" s="155" t="s">
        <v>72</v>
      </c>
      <c r="E51" s="156">
        <v>44673</v>
      </c>
      <c r="F51" s="156">
        <v>46492</v>
      </c>
      <c r="G51" s="157">
        <f t="shared" si="4"/>
        <v>4734353000</v>
      </c>
      <c r="H51" s="131">
        <v>0</v>
      </c>
      <c r="I51" s="159">
        <v>650000</v>
      </c>
      <c r="J51" s="107" t="s">
        <v>74</v>
      </c>
      <c r="K51" s="108" t="s">
        <v>36</v>
      </c>
    </row>
    <row r="52" spans="2:13" x14ac:dyDescent="0.3">
      <c r="B52" s="154">
        <v>16</v>
      </c>
      <c r="C52" s="155" t="s">
        <v>86</v>
      </c>
      <c r="D52" s="155" t="s">
        <v>73</v>
      </c>
      <c r="E52" s="156">
        <v>44673</v>
      </c>
      <c r="F52" s="156">
        <v>46492</v>
      </c>
      <c r="G52" s="157">
        <f t="shared" si="4"/>
        <v>755421376.66200006</v>
      </c>
      <c r="H52" s="131">
        <v>0</v>
      </c>
      <c r="I52" s="159">
        <v>103715.1</v>
      </c>
      <c r="J52" s="107" t="s">
        <v>74</v>
      </c>
      <c r="K52" s="108" t="s">
        <v>36</v>
      </c>
    </row>
    <row r="53" spans="2:13" x14ac:dyDescent="0.3">
      <c r="B53" s="154">
        <v>17</v>
      </c>
      <c r="C53" s="155" t="s">
        <v>87</v>
      </c>
      <c r="D53" s="155" t="s">
        <v>72</v>
      </c>
      <c r="E53" s="156">
        <v>44673</v>
      </c>
      <c r="F53" s="156">
        <v>46674</v>
      </c>
      <c r="G53" s="157">
        <f t="shared" si="4"/>
        <v>4734353000</v>
      </c>
      <c r="H53" s="131">
        <v>0</v>
      </c>
      <c r="I53" s="159">
        <v>650000</v>
      </c>
      <c r="J53" s="107" t="s">
        <v>74</v>
      </c>
      <c r="K53" s="108" t="s">
        <v>36</v>
      </c>
    </row>
    <row r="54" spans="2:13" x14ac:dyDescent="0.3">
      <c r="B54" s="154">
        <v>18</v>
      </c>
      <c r="C54" s="155" t="s">
        <v>87</v>
      </c>
      <c r="D54" s="155" t="s">
        <v>73</v>
      </c>
      <c r="E54" s="156">
        <v>44673</v>
      </c>
      <c r="F54" s="156">
        <v>46674</v>
      </c>
      <c r="G54" s="157">
        <f t="shared" si="4"/>
        <v>934833980.93280005</v>
      </c>
      <c r="H54" s="131">
        <v>0</v>
      </c>
      <c r="I54" s="159">
        <v>128347.44</v>
      </c>
      <c r="J54" s="107" t="s">
        <v>74</v>
      </c>
      <c r="K54" s="108" t="s">
        <v>36</v>
      </c>
    </row>
    <row r="55" spans="2:13" x14ac:dyDescent="0.3">
      <c r="B55" s="154">
        <v>19</v>
      </c>
      <c r="C55" s="155" t="s">
        <v>88</v>
      </c>
      <c r="D55" s="155" t="s">
        <v>72</v>
      </c>
      <c r="E55" s="156">
        <v>44673</v>
      </c>
      <c r="F55" s="156">
        <v>46856</v>
      </c>
      <c r="G55" s="157">
        <f t="shared" si="4"/>
        <v>4370172000</v>
      </c>
      <c r="H55" s="131">
        <v>0</v>
      </c>
      <c r="I55" s="159">
        <v>600000</v>
      </c>
      <c r="J55" s="107" t="s">
        <v>74</v>
      </c>
      <c r="K55" s="108" t="s">
        <v>36</v>
      </c>
      <c r="M55" s="5"/>
    </row>
    <row r="56" spans="2:13" x14ac:dyDescent="0.3">
      <c r="B56" s="154">
        <v>20</v>
      </c>
      <c r="C56" s="155" t="s">
        <v>88</v>
      </c>
      <c r="D56" s="155" t="s">
        <v>73</v>
      </c>
      <c r="E56" s="156">
        <v>44673</v>
      </c>
      <c r="F56" s="156">
        <v>46856</v>
      </c>
      <c r="G56" s="157">
        <f t="shared" si="4"/>
        <v>1037251875.2007999</v>
      </c>
      <c r="H56" s="131">
        <v>0</v>
      </c>
      <c r="I56" s="159">
        <v>142408.84</v>
      </c>
      <c r="J56" s="107" t="s">
        <v>74</v>
      </c>
      <c r="K56" s="108" t="s">
        <v>36</v>
      </c>
    </row>
    <row r="57" spans="2:13" x14ac:dyDescent="0.3">
      <c r="B57" s="154">
        <v>21</v>
      </c>
      <c r="C57" s="155" t="s">
        <v>89</v>
      </c>
      <c r="D57" s="155" t="s">
        <v>72</v>
      </c>
      <c r="E57" s="156">
        <v>44673</v>
      </c>
      <c r="F57" s="156">
        <v>47038</v>
      </c>
      <c r="G57" s="157">
        <f t="shared" si="4"/>
        <v>4370172000</v>
      </c>
      <c r="H57" s="131">
        <v>0</v>
      </c>
      <c r="I57" s="159">
        <v>600000</v>
      </c>
      <c r="J57" s="107" t="s">
        <v>74</v>
      </c>
      <c r="K57" s="108" t="s">
        <v>36</v>
      </c>
    </row>
    <row r="58" spans="2:13" x14ac:dyDescent="0.3">
      <c r="B58" s="154">
        <v>22</v>
      </c>
      <c r="C58" s="155" t="s">
        <v>89</v>
      </c>
      <c r="D58" s="155" t="s">
        <v>73</v>
      </c>
      <c r="E58" s="156">
        <v>44673</v>
      </c>
      <c r="F58" s="156">
        <v>47038</v>
      </c>
      <c r="G58" s="157">
        <f>+H58+I58*$D$7</f>
        <v>1220295364.0416</v>
      </c>
      <c r="H58" s="131">
        <v>0</v>
      </c>
      <c r="I58" s="159">
        <v>167539.68</v>
      </c>
      <c r="J58" s="107" t="s">
        <v>74</v>
      </c>
      <c r="K58" s="108" t="s">
        <v>36</v>
      </c>
    </row>
    <row r="59" spans="2:13" x14ac:dyDescent="0.3">
      <c r="B59" s="154">
        <v>23</v>
      </c>
      <c r="C59" s="155" t="s">
        <v>90</v>
      </c>
      <c r="D59" s="155" t="s">
        <v>72</v>
      </c>
      <c r="E59" s="156">
        <v>44619</v>
      </c>
      <c r="F59" s="156">
        <v>47220</v>
      </c>
      <c r="G59" s="157">
        <f t="shared" si="4"/>
        <v>4370172000</v>
      </c>
      <c r="H59" s="131">
        <v>0</v>
      </c>
      <c r="I59" s="159">
        <v>600000</v>
      </c>
      <c r="J59" s="107" t="s">
        <v>74</v>
      </c>
      <c r="K59" s="108" t="s">
        <v>36</v>
      </c>
    </row>
    <row r="60" spans="2:13" x14ac:dyDescent="0.3">
      <c r="B60" s="154">
        <v>24</v>
      </c>
      <c r="C60" s="155" t="s">
        <v>90</v>
      </c>
      <c r="D60" s="155" t="s">
        <v>73</v>
      </c>
      <c r="E60" s="156">
        <v>44619</v>
      </c>
      <c r="F60" s="156">
        <v>47220</v>
      </c>
      <c r="G60" s="157">
        <f>+H60+I60*$D$7</f>
        <v>1412056326.3155999</v>
      </c>
      <c r="H60" s="131">
        <v>0</v>
      </c>
      <c r="I60" s="159">
        <v>193867.38</v>
      </c>
      <c r="J60" s="107" t="s">
        <v>74</v>
      </c>
      <c r="K60" s="108" t="s">
        <v>36</v>
      </c>
    </row>
    <row r="61" spans="2:13" x14ac:dyDescent="0.3">
      <c r="B61" s="154">
        <v>25</v>
      </c>
      <c r="C61" s="155" t="s">
        <v>110</v>
      </c>
      <c r="D61" s="155" t="s">
        <v>72</v>
      </c>
      <c r="E61" s="156">
        <v>45093</v>
      </c>
      <c r="F61" s="156">
        <v>46310</v>
      </c>
      <c r="G61" s="157">
        <f t="shared" ref="G61:G65" si="5">+H61+I61*$D$7</f>
        <v>2913448000</v>
      </c>
      <c r="H61" s="131">
        <v>0</v>
      </c>
      <c r="I61" s="159">
        <v>400000</v>
      </c>
      <c r="J61" s="107" t="s">
        <v>74</v>
      </c>
      <c r="K61" s="108" t="s">
        <v>36</v>
      </c>
    </row>
    <row r="62" spans="2:13" x14ac:dyDescent="0.3">
      <c r="B62" s="154">
        <v>26</v>
      </c>
      <c r="C62" s="155" t="s">
        <v>110</v>
      </c>
      <c r="D62" s="155" t="s">
        <v>73</v>
      </c>
      <c r="E62" s="156">
        <v>45093</v>
      </c>
      <c r="F62" s="156">
        <v>46310</v>
      </c>
      <c r="G62" s="157">
        <f t="shared" si="5"/>
        <v>380839658.64679998</v>
      </c>
      <c r="H62" s="131">
        <v>0</v>
      </c>
      <c r="I62" s="159">
        <v>52287.14</v>
      </c>
      <c r="J62" s="107" t="s">
        <v>74</v>
      </c>
      <c r="K62" s="108" t="s">
        <v>36</v>
      </c>
    </row>
    <row r="63" spans="2:13" x14ac:dyDescent="0.3">
      <c r="B63" s="154">
        <v>27</v>
      </c>
      <c r="C63" s="155" t="s">
        <v>111</v>
      </c>
      <c r="D63" s="155" t="s">
        <v>72</v>
      </c>
      <c r="E63" s="156">
        <v>45093</v>
      </c>
      <c r="F63" s="156">
        <v>46763</v>
      </c>
      <c r="G63" s="157">
        <f t="shared" si="5"/>
        <v>2913448000</v>
      </c>
      <c r="H63" s="131">
        <v>0</v>
      </c>
      <c r="I63" s="159">
        <v>400000</v>
      </c>
      <c r="J63" s="107" t="s">
        <v>74</v>
      </c>
      <c r="K63" s="108" t="s">
        <v>36</v>
      </c>
    </row>
    <row r="64" spans="2:13" x14ac:dyDescent="0.3">
      <c r="B64" s="154">
        <v>28</v>
      </c>
      <c r="C64" s="155" t="s">
        <v>111</v>
      </c>
      <c r="D64" s="155" t="s">
        <v>73</v>
      </c>
      <c r="E64" s="156">
        <v>45093</v>
      </c>
      <c r="F64" s="156">
        <v>46763</v>
      </c>
      <c r="G64" s="157">
        <f t="shared" si="5"/>
        <v>664505920.77039993</v>
      </c>
      <c r="H64" s="131">
        <v>0</v>
      </c>
      <c r="I64" s="159">
        <v>91232.92</v>
      </c>
      <c r="J64" s="107" t="s">
        <v>74</v>
      </c>
      <c r="K64" s="108" t="s">
        <v>36</v>
      </c>
    </row>
    <row r="65" spans="2:11" x14ac:dyDescent="0.3">
      <c r="B65" s="154">
        <v>29</v>
      </c>
      <c r="C65" s="155" t="s">
        <v>112</v>
      </c>
      <c r="D65" s="155" t="s">
        <v>72</v>
      </c>
      <c r="E65" s="156">
        <v>45093</v>
      </c>
      <c r="F65" s="156">
        <v>47400</v>
      </c>
      <c r="G65" s="157">
        <f t="shared" si="5"/>
        <v>3641810000</v>
      </c>
      <c r="H65" s="131">
        <v>0</v>
      </c>
      <c r="I65" s="159">
        <v>500000</v>
      </c>
      <c r="J65" s="107" t="s">
        <v>74</v>
      </c>
      <c r="K65" s="108" t="s">
        <v>36</v>
      </c>
    </row>
    <row r="66" spans="2:11" ht="15.7" thickBot="1" x14ac:dyDescent="0.35">
      <c r="B66" s="160">
        <v>30</v>
      </c>
      <c r="C66" s="161" t="s">
        <v>112</v>
      </c>
      <c r="D66" s="161" t="s">
        <v>73</v>
      </c>
      <c r="E66" s="162">
        <v>45093</v>
      </c>
      <c r="F66" s="162">
        <v>47400</v>
      </c>
      <c r="G66" s="232">
        <f>+H66+I66*$D$7+9</f>
        <v>1353695674.5397999</v>
      </c>
      <c r="H66" s="132">
        <v>0</v>
      </c>
      <c r="I66" s="163">
        <v>185854.79</v>
      </c>
      <c r="J66" s="109" t="s">
        <v>74</v>
      </c>
      <c r="K66" s="108" t="s">
        <v>36</v>
      </c>
    </row>
    <row r="67" spans="2:11" x14ac:dyDescent="0.3">
      <c r="B67" s="192"/>
      <c r="C67" s="193"/>
      <c r="D67" s="193"/>
      <c r="E67" s="194"/>
      <c r="F67" s="194"/>
      <c r="G67" s="195"/>
      <c r="H67" s="150"/>
      <c r="I67" s="196"/>
      <c r="J67" s="192"/>
      <c r="K67" s="192"/>
    </row>
    <row r="68" spans="2:11" x14ac:dyDescent="0.3">
      <c r="B68" s="104"/>
      <c r="C68" s="104"/>
      <c r="D68" s="104"/>
      <c r="E68" s="104"/>
      <c r="F68" s="104"/>
      <c r="G68" s="103"/>
      <c r="H68" s="105"/>
      <c r="I68" s="106"/>
      <c r="J68" s="104"/>
      <c r="K68" s="104"/>
    </row>
    <row r="69" spans="2:11" ht="15.7" thickBot="1" x14ac:dyDescent="0.35">
      <c r="F69" s="23" t="s">
        <v>14</v>
      </c>
      <c r="G69" s="45">
        <f>+SUM(G41:G66)</f>
        <v>61690538656.574799</v>
      </c>
      <c r="H69" s="45">
        <f>+SUM(H41:H66)</f>
        <v>8774372605</v>
      </c>
      <c r="I69" s="203">
        <f>+SUM(I41:I66)</f>
        <v>7265091.5399999991</v>
      </c>
    </row>
    <row r="70" spans="2:11" ht="16.399999999999999" thickTop="1" thickBot="1" x14ac:dyDescent="0.35">
      <c r="G70" s="21"/>
    </row>
    <row r="71" spans="2:11" ht="19.25" thickBot="1" x14ac:dyDescent="0.35">
      <c r="B71" s="19" t="s">
        <v>49</v>
      </c>
      <c r="F71" s="43"/>
      <c r="G71" s="24">
        <f>+G34+G69</f>
        <v>82776581058.601791</v>
      </c>
      <c r="H71" s="24">
        <f>+H34+H69</f>
        <v>13920224655</v>
      </c>
      <c r="I71" s="27">
        <f>+I34+I69</f>
        <v>9453589.8899999987</v>
      </c>
    </row>
    <row r="72" spans="2:11" ht="15.7" thickTop="1" x14ac:dyDescent="0.3">
      <c r="F72" s="43"/>
      <c r="G72" s="21"/>
    </row>
    <row r="73" spans="2:11" x14ac:dyDescent="0.3">
      <c r="F73" s="43"/>
      <c r="G73" s="21"/>
    </row>
    <row r="74" spans="2:11" x14ac:dyDescent="0.3">
      <c r="F74" s="43"/>
      <c r="G74" s="21"/>
    </row>
    <row r="75" spans="2:11" x14ac:dyDescent="0.3">
      <c r="B75" s="4" t="s">
        <v>41</v>
      </c>
      <c r="G75" s="21"/>
    </row>
    <row r="76" spans="2:11" x14ac:dyDescent="0.3">
      <c r="G76" s="21"/>
    </row>
    <row r="77" spans="2:11" x14ac:dyDescent="0.3">
      <c r="G77" s="21"/>
    </row>
    <row r="78" spans="2:11" x14ac:dyDescent="0.3">
      <c r="G78" s="21"/>
    </row>
    <row r="79" spans="2:11" x14ac:dyDescent="0.3">
      <c r="G79" s="21"/>
    </row>
    <row r="80" spans="2:11" x14ac:dyDescent="0.3">
      <c r="G80" s="21"/>
    </row>
    <row r="81" spans="2:23" x14ac:dyDescent="0.3">
      <c r="G81" s="21"/>
      <c r="I81" s="217"/>
      <c r="J81" s="217"/>
    </row>
    <row r="82" spans="2:23" x14ac:dyDescent="0.3">
      <c r="G82" s="21"/>
      <c r="I82" s="217"/>
      <c r="J82" s="217"/>
    </row>
    <row r="83" spans="2:23" x14ac:dyDescent="0.3">
      <c r="G83" s="21"/>
      <c r="I83" s="217"/>
      <c r="J83" s="217"/>
    </row>
    <row r="84" spans="2:23" x14ac:dyDescent="0.3">
      <c r="G84" s="21"/>
    </row>
    <row r="85" spans="2:23" x14ac:dyDescent="0.3">
      <c r="G85" s="21"/>
    </row>
    <row r="86" spans="2:23" x14ac:dyDescent="0.3">
      <c r="G86" s="21"/>
    </row>
    <row r="87" spans="2:23" x14ac:dyDescent="0.3">
      <c r="G87" s="21"/>
    </row>
    <row r="88" spans="2:23" x14ac:dyDescent="0.3">
      <c r="G88" s="21"/>
    </row>
    <row r="89" spans="2:23" x14ac:dyDescent="0.3">
      <c r="G89" s="21"/>
    </row>
    <row r="90" spans="2:23" x14ac:dyDescent="0.3">
      <c r="G90" s="21"/>
    </row>
    <row r="91" spans="2:23" x14ac:dyDescent="0.3">
      <c r="G91" s="21"/>
    </row>
    <row r="92" spans="2:23" s="5" customFormat="1" x14ac:dyDescent="0.3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</sheetData>
  <mergeCells count="19">
    <mergeCell ref="K11:K12"/>
    <mergeCell ref="H39:I39"/>
    <mergeCell ref="J39:J40"/>
    <mergeCell ref="K39:K40"/>
    <mergeCell ref="I83:J83"/>
    <mergeCell ref="J11:J12"/>
    <mergeCell ref="I81:J81"/>
    <mergeCell ref="I82:J82"/>
    <mergeCell ref="B39:B40"/>
    <mergeCell ref="C39:C40"/>
    <mergeCell ref="D39:D40"/>
    <mergeCell ref="E39:E40"/>
    <mergeCell ref="F39:F40"/>
    <mergeCell ref="B11:B12"/>
    <mergeCell ref="C11:C12"/>
    <mergeCell ref="D11:D12"/>
    <mergeCell ref="H11:I11"/>
    <mergeCell ref="E11:E12"/>
    <mergeCell ref="F11:F12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U85"/>
  <sheetViews>
    <sheetView topLeftCell="A4" workbookViewId="0">
      <selection activeCell="G14" sqref="G14"/>
    </sheetView>
  </sheetViews>
  <sheetFormatPr baseColWidth="10" defaultColWidth="9.125" defaultRowHeight="15" x14ac:dyDescent="0.3"/>
  <cols>
    <col min="1" max="1" width="5.75" style="4" customWidth="1"/>
    <col min="2" max="2" width="33.25" style="22" bestFit="1" customWidth="1"/>
    <col min="3" max="3" width="16.37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2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39</v>
      </c>
      <c r="B6" s="12"/>
      <c r="C6" s="35">
        <f>+Índice!C4</f>
        <v>45291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40</v>
      </c>
      <c r="B7" s="12"/>
      <c r="C7" s="14">
        <f>+Índice!C5</f>
        <v>7283.62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15" t="s">
        <v>2</v>
      </c>
      <c r="B11" s="215" t="s">
        <v>98</v>
      </c>
      <c r="C11" s="215" t="s">
        <v>3</v>
      </c>
      <c r="D11" s="215" t="s">
        <v>19</v>
      </c>
      <c r="E11" s="215" t="s">
        <v>4</v>
      </c>
      <c r="F11" s="176" t="s">
        <v>5</v>
      </c>
      <c r="G11" s="219" t="s">
        <v>5</v>
      </c>
      <c r="H11" s="220"/>
      <c r="I11" s="215" t="s">
        <v>6</v>
      </c>
      <c r="J11" s="215" t="s">
        <v>15</v>
      </c>
    </row>
    <row r="12" spans="1:21" x14ac:dyDescent="0.3">
      <c r="A12" s="221"/>
      <c r="B12" s="221"/>
      <c r="C12" s="221"/>
      <c r="D12" s="221"/>
      <c r="E12" s="221"/>
      <c r="F12" s="200" t="s">
        <v>7</v>
      </c>
      <c r="G12" s="201" t="s">
        <v>8</v>
      </c>
      <c r="H12" s="202" t="s">
        <v>9</v>
      </c>
      <c r="I12" s="221"/>
      <c r="J12" s="221"/>
    </row>
    <row r="13" spans="1:21" x14ac:dyDescent="0.3">
      <c r="A13" s="48">
        <v>1</v>
      </c>
      <c r="B13" s="155" t="s">
        <v>108</v>
      </c>
      <c r="C13" s="155" t="s">
        <v>100</v>
      </c>
      <c r="D13" s="204">
        <v>45107</v>
      </c>
      <c r="E13" s="204">
        <v>45291</v>
      </c>
      <c r="F13" s="205">
        <f>+H13*$C$7+G13</f>
        <v>24606009.193199992</v>
      </c>
      <c r="G13" s="206">
        <f>417230565-F14</f>
        <v>24606009.193199992</v>
      </c>
      <c r="H13" s="131">
        <v>0</v>
      </c>
      <c r="I13" s="207" t="s">
        <v>34</v>
      </c>
      <c r="J13" s="155" t="s">
        <v>99</v>
      </c>
    </row>
    <row r="14" spans="1:21" x14ac:dyDescent="0.3">
      <c r="A14" s="48">
        <v>2</v>
      </c>
      <c r="B14" s="155" t="s">
        <v>104</v>
      </c>
      <c r="C14" s="155" t="s">
        <v>100</v>
      </c>
      <c r="D14" s="204">
        <v>44854</v>
      </c>
      <c r="E14" s="204">
        <v>45575</v>
      </c>
      <c r="F14" s="205">
        <f>+H14*$C$7+G14</f>
        <v>392624555.80680001</v>
      </c>
      <c r="G14" s="206">
        <v>0</v>
      </c>
      <c r="H14" s="131">
        <v>53905.14</v>
      </c>
      <c r="I14" s="207" t="s">
        <v>34</v>
      </c>
      <c r="J14" s="155" t="s">
        <v>99</v>
      </c>
      <c r="L14" s="42"/>
    </row>
    <row r="15" spans="1:21" ht="15.7" thickBot="1" x14ac:dyDescent="0.35">
      <c r="E15" s="23" t="s">
        <v>14</v>
      </c>
      <c r="F15" s="60">
        <f>+SUM(F13:F14)</f>
        <v>417230565</v>
      </c>
      <c r="G15" s="182">
        <f>+SUM(G13:G14)</f>
        <v>24606009.193199992</v>
      </c>
      <c r="H15" s="130">
        <f>+SUM(H13:H14)</f>
        <v>53905.14</v>
      </c>
    </row>
    <row r="16" spans="1:21" ht="15.7" thickTop="1" x14ac:dyDescent="0.3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3">
      <c r="F17" s="21"/>
    </row>
    <row r="18" spans="1:21" ht="18.55" x14ac:dyDescent="0.3">
      <c r="A18" s="19" t="str">
        <f>+'1.3'!B37</f>
        <v>PASIVO NO CORRIENTE</v>
      </c>
      <c r="F18" s="21"/>
    </row>
    <row r="19" spans="1:21" ht="15.7" thickBot="1" x14ac:dyDescent="0.35">
      <c r="F19" s="21"/>
    </row>
    <row r="20" spans="1:21" ht="12.85" customHeight="1" thickBot="1" x14ac:dyDescent="0.35">
      <c r="A20" s="215" t="s">
        <v>2</v>
      </c>
      <c r="B20" s="215" t="s">
        <v>11</v>
      </c>
      <c r="C20" s="215" t="s">
        <v>3</v>
      </c>
      <c r="D20" s="215" t="s">
        <v>19</v>
      </c>
      <c r="E20" s="215" t="s">
        <v>4</v>
      </c>
      <c r="F20" s="95" t="s">
        <v>5</v>
      </c>
      <c r="G20" s="219" t="s">
        <v>5</v>
      </c>
      <c r="H20" s="220"/>
      <c r="I20" s="215" t="s">
        <v>6</v>
      </c>
      <c r="J20" s="215" t="s">
        <v>15</v>
      </c>
    </row>
    <row r="21" spans="1:21" ht="15.7" thickBot="1" x14ac:dyDescent="0.35">
      <c r="A21" s="216"/>
      <c r="B21" s="216"/>
      <c r="C21" s="216"/>
      <c r="D21" s="216"/>
      <c r="E21" s="216"/>
      <c r="F21" s="96" t="s">
        <v>7</v>
      </c>
      <c r="G21" s="97" t="s">
        <v>8</v>
      </c>
      <c r="H21" s="98" t="s">
        <v>9</v>
      </c>
      <c r="I21" s="216"/>
      <c r="J21" s="216"/>
    </row>
    <row r="22" spans="1:21" x14ac:dyDescent="0.3">
      <c r="A22" s="222" t="s">
        <v>45</v>
      </c>
      <c r="B22" s="223"/>
      <c r="C22" s="223"/>
      <c r="D22" s="223"/>
      <c r="E22" s="223"/>
      <c r="F22" s="224"/>
      <c r="G22" s="223"/>
      <c r="H22" s="223"/>
      <c r="I22" s="223"/>
      <c r="J22" s="225"/>
    </row>
    <row r="23" spans="1:21" ht="13.55" customHeight="1" thickBot="1" x14ac:dyDescent="0.35">
      <c r="A23" s="226"/>
      <c r="B23" s="227"/>
      <c r="C23" s="227"/>
      <c r="D23" s="227"/>
      <c r="E23" s="227"/>
      <c r="F23" s="227"/>
      <c r="G23" s="227"/>
      <c r="H23" s="227"/>
      <c r="I23" s="227"/>
      <c r="J23" s="228"/>
    </row>
    <row r="24" spans="1:21" ht="13.55" customHeight="1" thickBot="1" x14ac:dyDescent="0.35">
      <c r="E24" s="23" t="s">
        <v>14</v>
      </c>
      <c r="F24" s="45">
        <f>+SUM(F22:F23)</f>
        <v>0</v>
      </c>
      <c r="G24" s="45">
        <f>+SUM(G22:G23)</f>
        <v>0</v>
      </c>
      <c r="H24" s="51">
        <f>+SUM(H22:H23)</f>
        <v>0</v>
      </c>
    </row>
    <row r="25" spans="1:21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.25" thickBot="1" x14ac:dyDescent="0.35">
      <c r="A26" s="19" t="s">
        <v>49</v>
      </c>
      <c r="E26" s="43"/>
      <c r="F26" s="24">
        <f>+F15+F24</f>
        <v>417230565</v>
      </c>
      <c r="G26" s="24">
        <f>+G15+G24</f>
        <v>24606009.193199992</v>
      </c>
      <c r="H26" s="27">
        <f>+H15+H24</f>
        <v>53905.14</v>
      </c>
    </row>
    <row r="27" spans="1:21" ht="19.25" thickTop="1" x14ac:dyDescent="0.3">
      <c r="A27" s="19"/>
      <c r="E27" s="43"/>
      <c r="F27" s="68"/>
      <c r="G27" s="68"/>
      <c r="H27" s="69"/>
    </row>
    <row r="28" spans="1:21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217"/>
      <c r="J32" s="21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4"/>
      <c r="I33" s="217"/>
      <c r="J33" s="21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4"/>
      <c r="I34" s="217"/>
      <c r="J34" s="21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2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</sheetData>
  <mergeCells count="20">
    <mergeCell ref="B20:B21"/>
    <mergeCell ref="C20:C21"/>
    <mergeCell ref="D20:D21"/>
    <mergeCell ref="E20:E21"/>
    <mergeCell ref="I32:J32"/>
    <mergeCell ref="I33:J33"/>
    <mergeCell ref="I34:J34"/>
    <mergeCell ref="I11:I12"/>
    <mergeCell ref="J11:J12"/>
    <mergeCell ref="A22:J23"/>
    <mergeCell ref="G20:H20"/>
    <mergeCell ref="I20:I21"/>
    <mergeCell ref="J20:J21"/>
    <mergeCell ref="A11:A12"/>
    <mergeCell ref="B11:B12"/>
    <mergeCell ref="C11:C12"/>
    <mergeCell ref="D11:D12"/>
    <mergeCell ref="E11:E12"/>
    <mergeCell ref="G11:H11"/>
    <mergeCell ref="A20:A21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5"/>
  <sheetViews>
    <sheetView topLeftCell="A4" workbookViewId="0">
      <selection activeCell="H18" sqref="H18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45291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'1.4'!C7</f>
        <v>7283.62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15" t="s">
        <v>2</v>
      </c>
      <c r="B11" s="215" t="s">
        <v>11</v>
      </c>
      <c r="C11" s="215" t="s">
        <v>3</v>
      </c>
      <c r="D11" s="215" t="s">
        <v>19</v>
      </c>
      <c r="E11" s="215" t="s">
        <v>4</v>
      </c>
      <c r="F11" s="95" t="s">
        <v>5</v>
      </c>
      <c r="G11" s="219" t="s">
        <v>5</v>
      </c>
      <c r="H11" s="220"/>
      <c r="I11" s="215" t="s">
        <v>6</v>
      </c>
      <c r="J11" s="215" t="s">
        <v>15</v>
      </c>
    </row>
    <row r="12" spans="1:22" ht="15.7" thickBot="1" x14ac:dyDescent="0.35">
      <c r="A12" s="216"/>
      <c r="B12" s="216"/>
      <c r="C12" s="216"/>
      <c r="D12" s="216"/>
      <c r="E12" s="216"/>
      <c r="F12" s="96" t="s">
        <v>7</v>
      </c>
      <c r="G12" s="97" t="s">
        <v>8</v>
      </c>
      <c r="H12" s="98" t="s">
        <v>9</v>
      </c>
      <c r="I12" s="216"/>
      <c r="J12" s="216"/>
    </row>
    <row r="13" spans="1:22" x14ac:dyDescent="0.3">
      <c r="A13" s="94">
        <v>1</v>
      </c>
      <c r="B13" s="170" t="s">
        <v>76</v>
      </c>
      <c r="C13" s="171" t="s">
        <v>20</v>
      </c>
      <c r="D13" s="172">
        <v>45291</v>
      </c>
      <c r="E13" s="172">
        <v>45298</v>
      </c>
      <c r="F13" s="173">
        <f>+G13</f>
        <v>18993243</v>
      </c>
      <c r="G13" s="173">
        <v>18993243</v>
      </c>
      <c r="H13" s="174">
        <v>0</v>
      </c>
      <c r="I13" s="171" t="s">
        <v>35</v>
      </c>
      <c r="J13" s="175" t="s">
        <v>36</v>
      </c>
    </row>
    <row r="14" spans="1:22" x14ac:dyDescent="0.3">
      <c r="A14" s="66">
        <v>2</v>
      </c>
      <c r="B14" s="48" t="s">
        <v>77</v>
      </c>
      <c r="C14" s="49" t="s">
        <v>20</v>
      </c>
      <c r="D14" s="50">
        <v>45291</v>
      </c>
      <c r="E14" s="50">
        <v>45298</v>
      </c>
      <c r="F14" s="167">
        <f>+G14</f>
        <v>255640369</v>
      </c>
      <c r="G14" s="167">
        <v>255640369</v>
      </c>
      <c r="H14" s="168">
        <v>0</v>
      </c>
      <c r="I14" s="49" t="s">
        <v>35</v>
      </c>
      <c r="J14" s="169" t="s">
        <v>36</v>
      </c>
    </row>
    <row r="15" spans="1:22" ht="15.7" thickBot="1" x14ac:dyDescent="0.35">
      <c r="A15" s="61">
        <v>3</v>
      </c>
      <c r="B15" s="70" t="s">
        <v>75</v>
      </c>
      <c r="C15" s="71" t="s">
        <v>20</v>
      </c>
      <c r="D15" s="72">
        <v>45291</v>
      </c>
      <c r="E15" s="72">
        <v>45406</v>
      </c>
      <c r="F15" s="73">
        <f>+G15</f>
        <v>1114078007</v>
      </c>
      <c r="G15" s="73">
        <v>1114078007</v>
      </c>
      <c r="H15" s="74">
        <v>0</v>
      </c>
      <c r="I15" s="71" t="s">
        <v>35</v>
      </c>
      <c r="J15" s="75" t="s">
        <v>36</v>
      </c>
    </row>
    <row r="16" spans="1:22" ht="15.7" thickBot="1" x14ac:dyDescent="0.35">
      <c r="E16" s="23" t="s">
        <v>14</v>
      </c>
      <c r="F16" s="45">
        <f>+SUM(F13:F15)</f>
        <v>1388711619</v>
      </c>
      <c r="G16" s="45">
        <f>+SUM(G13:G15)</f>
        <v>1388711619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+'1.4'!A18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15" t="s">
        <v>2</v>
      </c>
      <c r="B21" s="215" t="s">
        <v>11</v>
      </c>
      <c r="C21" s="215" t="s">
        <v>3</v>
      </c>
      <c r="D21" s="215" t="s">
        <v>19</v>
      </c>
      <c r="E21" s="215" t="s">
        <v>4</v>
      </c>
      <c r="F21" s="95" t="s">
        <v>5</v>
      </c>
      <c r="G21" s="219" t="s">
        <v>5</v>
      </c>
      <c r="H21" s="220"/>
      <c r="I21" s="215" t="s">
        <v>6</v>
      </c>
      <c r="J21" s="215" t="s">
        <v>15</v>
      </c>
    </row>
    <row r="22" spans="1:22" ht="15.7" thickBot="1" x14ac:dyDescent="0.35">
      <c r="A22" s="216"/>
      <c r="B22" s="216"/>
      <c r="C22" s="216"/>
      <c r="D22" s="216"/>
      <c r="E22" s="216"/>
      <c r="F22" s="96" t="s">
        <v>7</v>
      </c>
      <c r="G22" s="97" t="s">
        <v>8</v>
      </c>
      <c r="H22" s="98" t="s">
        <v>9</v>
      </c>
      <c r="I22" s="216"/>
      <c r="J22" s="216"/>
    </row>
    <row r="23" spans="1:22" ht="15.7" thickBot="1" x14ac:dyDescent="0.35">
      <c r="A23" s="61">
        <v>1</v>
      </c>
      <c r="B23" s="70" t="s">
        <v>101</v>
      </c>
      <c r="C23" s="71" t="s">
        <v>20</v>
      </c>
      <c r="D23" s="72">
        <v>44926</v>
      </c>
      <c r="E23" s="72">
        <v>45406</v>
      </c>
      <c r="F23" s="73">
        <f>+G23</f>
        <v>112086854</v>
      </c>
      <c r="G23" s="73">
        <v>112086854</v>
      </c>
      <c r="H23" s="74"/>
      <c r="I23" s="71" t="s">
        <v>35</v>
      </c>
      <c r="J23" s="75" t="s">
        <v>36</v>
      </c>
    </row>
    <row r="24" spans="1:22" ht="15.7" thickBot="1" x14ac:dyDescent="0.35">
      <c r="E24" s="23" t="s">
        <v>14</v>
      </c>
      <c r="F24" s="45">
        <f>+SUM(F23:F23)</f>
        <v>112086854</v>
      </c>
      <c r="G24" s="45">
        <f>+SUM(G23:G23)</f>
        <v>112086854</v>
      </c>
      <c r="H24" s="51">
        <f>+SUM(H23:H23)</f>
        <v>0</v>
      </c>
    </row>
    <row r="25" spans="1:22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9.25" thickBot="1" x14ac:dyDescent="0.35">
      <c r="A26" s="19" t="s">
        <v>49</v>
      </c>
      <c r="E26" s="43"/>
      <c r="F26" s="24">
        <f>+F16+F24</f>
        <v>1500798473</v>
      </c>
      <c r="G26" s="24">
        <f>+G16+G24</f>
        <v>1500798473</v>
      </c>
      <c r="H26" s="27">
        <f>+H16+H24</f>
        <v>0</v>
      </c>
    </row>
    <row r="27" spans="1:22" s="5" customFormat="1" ht="15.7" thickTop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217"/>
      <c r="J31" s="21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217"/>
      <c r="J32" s="21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G33" s="4"/>
      <c r="H33" s="6"/>
      <c r="I33" s="217"/>
      <c r="J33" s="21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20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</sheetData>
  <mergeCells count="19">
    <mergeCell ref="I31:J31"/>
    <mergeCell ref="I32:J32"/>
    <mergeCell ref="I33:J33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G7" sqref="G7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45291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7283.62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15" t="s">
        <v>2</v>
      </c>
      <c r="B11" s="215" t="s">
        <v>11</v>
      </c>
      <c r="C11" s="215" t="s">
        <v>3</v>
      </c>
      <c r="D11" s="215" t="s">
        <v>19</v>
      </c>
      <c r="E11" s="215" t="s">
        <v>4</v>
      </c>
      <c r="F11" s="95" t="s">
        <v>5</v>
      </c>
      <c r="G11" s="219" t="s">
        <v>5</v>
      </c>
      <c r="H11" s="220"/>
      <c r="I11" s="215" t="s">
        <v>6</v>
      </c>
      <c r="J11" s="215" t="s">
        <v>15</v>
      </c>
    </row>
    <row r="12" spans="1:22" ht="15.7" thickBot="1" x14ac:dyDescent="0.35">
      <c r="A12" s="216"/>
      <c r="B12" s="216"/>
      <c r="C12" s="216"/>
      <c r="D12" s="216"/>
      <c r="E12" s="216"/>
      <c r="F12" s="96" t="s">
        <v>7</v>
      </c>
      <c r="G12" s="97" t="s">
        <v>8</v>
      </c>
      <c r="H12" s="98" t="s">
        <v>9</v>
      </c>
      <c r="I12" s="216"/>
      <c r="J12" s="216"/>
    </row>
    <row r="13" spans="1:22" ht="15.7" thickBot="1" x14ac:dyDescent="0.35">
      <c r="A13" s="116">
        <v>1</v>
      </c>
      <c r="B13" s="117" t="s">
        <v>37</v>
      </c>
      <c r="C13" s="118" t="s">
        <v>20</v>
      </c>
      <c r="D13" s="119">
        <v>45107</v>
      </c>
      <c r="E13" s="119">
        <v>45121</v>
      </c>
      <c r="F13" s="120">
        <f>+G13</f>
        <v>67449966</v>
      </c>
      <c r="G13" s="120">
        <v>67449966</v>
      </c>
      <c r="H13" s="121">
        <v>0</v>
      </c>
      <c r="I13" s="118" t="s">
        <v>20</v>
      </c>
      <c r="J13" s="122" t="s">
        <v>33</v>
      </c>
    </row>
    <row r="14" spans="1:22" ht="15.7" thickBot="1" x14ac:dyDescent="0.35">
      <c r="E14" s="23" t="s">
        <v>14</v>
      </c>
      <c r="F14" s="45">
        <f>+SUM(F13:F13)</f>
        <v>67449966</v>
      </c>
      <c r="G14" s="45">
        <f>+SUM(G13:G13)</f>
        <v>67449966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15" t="s">
        <v>2</v>
      </c>
      <c r="B19" s="215" t="s">
        <v>11</v>
      </c>
      <c r="C19" s="215" t="s">
        <v>3</v>
      </c>
      <c r="D19" s="215" t="s">
        <v>19</v>
      </c>
      <c r="E19" s="215" t="s">
        <v>4</v>
      </c>
      <c r="F19" s="95" t="s">
        <v>5</v>
      </c>
      <c r="G19" s="219" t="s">
        <v>5</v>
      </c>
      <c r="H19" s="220"/>
      <c r="I19" s="215" t="s">
        <v>6</v>
      </c>
      <c r="J19" s="215" t="s">
        <v>15</v>
      </c>
    </row>
    <row r="20" spans="1:22" ht="15.7" thickBot="1" x14ac:dyDescent="0.35">
      <c r="A20" s="216"/>
      <c r="B20" s="216"/>
      <c r="C20" s="216"/>
      <c r="D20" s="216"/>
      <c r="E20" s="216"/>
      <c r="F20" s="96" t="s">
        <v>7</v>
      </c>
      <c r="G20" s="97" t="s">
        <v>8</v>
      </c>
      <c r="H20" s="98" t="s">
        <v>9</v>
      </c>
      <c r="I20" s="216"/>
      <c r="J20" s="216"/>
    </row>
    <row r="21" spans="1:22" x14ac:dyDescent="0.3">
      <c r="A21" s="222" t="s">
        <v>45</v>
      </c>
      <c r="B21" s="223"/>
      <c r="C21" s="223"/>
      <c r="D21" s="223"/>
      <c r="E21" s="223"/>
      <c r="F21" s="223"/>
      <c r="G21" s="223"/>
      <c r="H21" s="223"/>
      <c r="I21" s="223"/>
      <c r="J21" s="225"/>
    </row>
    <row r="22" spans="1:22" ht="8.1999999999999993" customHeight="1" thickBot="1" x14ac:dyDescent="0.35">
      <c r="A22" s="226"/>
      <c r="B22" s="227"/>
      <c r="C22" s="227"/>
      <c r="D22" s="227"/>
      <c r="E22" s="227"/>
      <c r="F22" s="227"/>
      <c r="G22" s="227"/>
      <c r="H22" s="227"/>
      <c r="I22" s="227"/>
      <c r="J22" s="228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1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49</v>
      </c>
      <c r="E25" s="43"/>
      <c r="F25" s="24">
        <f>+F14+F23</f>
        <v>67449966</v>
      </c>
      <c r="G25" s="24">
        <f>+G14+G23</f>
        <v>67449966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17"/>
      <c r="J33" s="21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17"/>
      <c r="J34" s="21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17"/>
      <c r="J35" s="21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7"/>
  <sheetViews>
    <sheetView topLeftCell="A4" workbookViewId="0">
      <selection activeCell="D11" sqref="D11:D12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91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45291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7283.62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15" t="s">
        <v>2</v>
      </c>
      <c r="B11" s="215" t="s">
        <v>11</v>
      </c>
      <c r="C11" s="215" t="s">
        <v>3</v>
      </c>
      <c r="D11" s="215" t="s">
        <v>19</v>
      </c>
      <c r="E11" s="215" t="s">
        <v>4</v>
      </c>
      <c r="F11" s="95" t="s">
        <v>5</v>
      </c>
      <c r="G11" s="219" t="s">
        <v>5</v>
      </c>
      <c r="H11" s="220"/>
      <c r="I11" s="215" t="s">
        <v>6</v>
      </c>
      <c r="J11" s="215" t="s">
        <v>15</v>
      </c>
    </row>
    <row r="12" spans="1:22" ht="15.7" thickBot="1" x14ac:dyDescent="0.35">
      <c r="A12" s="216"/>
      <c r="B12" s="216"/>
      <c r="C12" s="216"/>
      <c r="D12" s="216"/>
      <c r="E12" s="216"/>
      <c r="F12" s="96" t="s">
        <v>7</v>
      </c>
      <c r="G12" s="97" t="s">
        <v>8</v>
      </c>
      <c r="H12" s="98" t="s">
        <v>9</v>
      </c>
      <c r="I12" s="216"/>
      <c r="J12" s="216"/>
    </row>
    <row r="13" spans="1:22" ht="15.7" thickBot="1" x14ac:dyDescent="0.35">
      <c r="A13" s="61">
        <v>1</v>
      </c>
      <c r="B13" s="70" t="s">
        <v>102</v>
      </c>
      <c r="C13" s="71" t="s">
        <v>20</v>
      </c>
      <c r="D13" s="72">
        <v>45291</v>
      </c>
      <c r="E13" s="72">
        <v>45306</v>
      </c>
      <c r="F13" s="73">
        <f>+G13</f>
        <v>5312876</v>
      </c>
      <c r="G13" s="73">
        <v>5312876</v>
      </c>
      <c r="H13" s="74">
        <v>0</v>
      </c>
      <c r="I13" s="71" t="s">
        <v>35</v>
      </c>
      <c r="J13" s="75" t="s">
        <v>36</v>
      </c>
    </row>
    <row r="14" spans="1:22" ht="15.7" thickBot="1" x14ac:dyDescent="0.35">
      <c r="E14" s="23" t="s">
        <v>14</v>
      </c>
      <c r="F14" s="45">
        <f>SUM(F13:F13)</f>
        <v>5312876</v>
      </c>
      <c r="G14" s="45">
        <f>SUM(G13:G13)</f>
        <v>5312876</v>
      </c>
      <c r="H14" s="45">
        <f>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15" t="s">
        <v>2</v>
      </c>
      <c r="B19" s="215" t="s">
        <v>11</v>
      </c>
      <c r="C19" s="215" t="s">
        <v>3</v>
      </c>
      <c r="D19" s="215" t="s">
        <v>19</v>
      </c>
      <c r="E19" s="215" t="s">
        <v>4</v>
      </c>
      <c r="F19" s="95" t="s">
        <v>5</v>
      </c>
      <c r="G19" s="219" t="s">
        <v>5</v>
      </c>
      <c r="H19" s="220"/>
      <c r="I19" s="215" t="s">
        <v>6</v>
      </c>
      <c r="J19" s="215" t="s">
        <v>15</v>
      </c>
    </row>
    <row r="20" spans="1:22" ht="15.7" thickBot="1" x14ac:dyDescent="0.35">
      <c r="A20" s="216"/>
      <c r="B20" s="216"/>
      <c r="C20" s="216"/>
      <c r="D20" s="216"/>
      <c r="E20" s="216"/>
      <c r="F20" s="96" t="s">
        <v>7</v>
      </c>
      <c r="G20" s="97" t="s">
        <v>8</v>
      </c>
      <c r="H20" s="98" t="s">
        <v>9</v>
      </c>
      <c r="I20" s="216"/>
      <c r="J20" s="216"/>
    </row>
    <row r="21" spans="1:22" ht="19.25" thickBot="1" x14ac:dyDescent="0.35">
      <c r="A21" s="229" t="s">
        <v>45</v>
      </c>
      <c r="B21" s="230"/>
      <c r="C21" s="230"/>
      <c r="D21" s="230"/>
      <c r="E21" s="230"/>
      <c r="F21" s="230"/>
      <c r="G21" s="230"/>
      <c r="H21" s="230"/>
      <c r="I21" s="230"/>
      <c r="J21" s="231"/>
    </row>
    <row r="22" spans="1:22" ht="15.7" thickBot="1" x14ac:dyDescent="0.35">
      <c r="E22" s="23" t="s">
        <v>14</v>
      </c>
      <c r="F22" s="45">
        <f>+SUM(F21:F21)</f>
        <v>0</v>
      </c>
      <c r="G22" s="45">
        <f>+SUM(G21:G21)</f>
        <v>0</v>
      </c>
      <c r="H22" s="51">
        <f>+SUM(H21:H21)</f>
        <v>0</v>
      </c>
    </row>
    <row r="23" spans="1:22" s="5" customFormat="1" ht="16.399999999999999" thickTop="1" thickBot="1" x14ac:dyDescent="0.35">
      <c r="A23" s="4"/>
      <c r="B23" s="22"/>
      <c r="C23" s="4"/>
      <c r="D23" s="4"/>
      <c r="E23" s="91"/>
      <c r="F23" s="21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9.25" thickBot="1" x14ac:dyDescent="0.35">
      <c r="A24" s="19" t="s">
        <v>49</v>
      </c>
      <c r="F24" s="24">
        <f>+F14+F22</f>
        <v>5312876</v>
      </c>
      <c r="G24" s="24">
        <f>+G14+G22</f>
        <v>5312876</v>
      </c>
      <c r="H24" s="27">
        <f>+H14+H22</f>
        <v>0</v>
      </c>
    </row>
    <row r="25" spans="1:22" s="5" customFormat="1" ht="15.7" thickTop="1" x14ac:dyDescent="0.3">
      <c r="A25" s="4"/>
      <c r="B25" s="22"/>
      <c r="C25" s="4"/>
      <c r="D25" s="4"/>
      <c r="E25" s="91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5" customFormat="1" x14ac:dyDescent="0.3">
      <c r="A26" s="4"/>
      <c r="B26" s="22"/>
      <c r="C26" s="4"/>
      <c r="D26" s="4"/>
      <c r="E26" s="91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 t="s">
        <v>41</v>
      </c>
      <c r="B27" s="22"/>
      <c r="C27" s="4"/>
      <c r="D27" s="4"/>
      <c r="E27" s="91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/>
      <c r="B28" s="22"/>
      <c r="C28" s="4"/>
      <c r="D28" s="4"/>
      <c r="E28" s="91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91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91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91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91"/>
      <c r="F32" s="21"/>
      <c r="H32" s="6"/>
      <c r="I32" s="217"/>
      <c r="J32" s="21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91"/>
      <c r="F33" s="21"/>
      <c r="H33" s="6"/>
      <c r="I33" s="217"/>
      <c r="J33" s="21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91"/>
      <c r="F34" s="21"/>
      <c r="H34" s="6"/>
      <c r="I34" s="217"/>
      <c r="J34" s="21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91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91"/>
      <c r="F36" s="21"/>
      <c r="G36" s="4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91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91"/>
      <c r="F38" s="21"/>
      <c r="G38" s="9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91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91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91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91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91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91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91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91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91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91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91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91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91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91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91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91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91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91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91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91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91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91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91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91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91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91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91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91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91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91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91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91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91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91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91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91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91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91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91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91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91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91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91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91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91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91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91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91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91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</sheetData>
  <mergeCells count="20">
    <mergeCell ref="I34:J34"/>
    <mergeCell ref="I11:I12"/>
    <mergeCell ref="J11:J12"/>
    <mergeCell ref="I19:I20"/>
    <mergeCell ref="J19:J20"/>
    <mergeCell ref="A21:J21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G19:H19"/>
    <mergeCell ref="A11:A12"/>
    <mergeCell ref="B11:B12"/>
    <mergeCell ref="I32:J32"/>
    <mergeCell ref="I33:J33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opLeftCell="A13" workbookViewId="0">
      <selection activeCell="G32" sqref="G32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2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39</v>
      </c>
      <c r="C6" s="12"/>
      <c r="D6" s="13">
        <f>+Índice!C4</f>
        <v>45291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40</v>
      </c>
      <c r="C7" s="12"/>
      <c r="D7" s="14">
        <f>+Índice!C5</f>
        <v>7283.62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15" t="s">
        <v>2</v>
      </c>
      <c r="C11" s="215" t="s">
        <v>11</v>
      </c>
      <c r="D11" s="215"/>
      <c r="E11" s="215"/>
      <c r="F11" s="215"/>
      <c r="G11" s="95" t="s">
        <v>5</v>
      </c>
    </row>
    <row r="12" spans="2:19" ht="15.7" thickBot="1" x14ac:dyDescent="0.35">
      <c r="B12" s="216"/>
      <c r="C12" s="216"/>
      <c r="D12" s="216"/>
      <c r="E12" s="216"/>
      <c r="F12" s="216"/>
      <c r="G12" s="96" t="s">
        <v>7</v>
      </c>
    </row>
    <row r="13" spans="2:19" x14ac:dyDescent="0.3">
      <c r="B13" s="94">
        <v>1</v>
      </c>
      <c r="C13" s="170" t="str">
        <f>+Índice!B7</f>
        <v>Deudas Financieras</v>
      </c>
      <c r="D13" s="171"/>
      <c r="E13" s="171"/>
      <c r="F13" s="171"/>
      <c r="G13" s="177">
        <f>+'1.1'!G24</f>
        <v>15628152374.121</v>
      </c>
      <c r="K13" s="5"/>
    </row>
    <row r="14" spans="2:19" x14ac:dyDescent="0.3">
      <c r="B14" s="66">
        <v>2</v>
      </c>
      <c r="C14" s="48" t="str">
        <f>+Índice!B8</f>
        <v>Deudas comerciales</v>
      </c>
      <c r="D14" s="49"/>
      <c r="E14" s="49"/>
      <c r="F14" s="49"/>
      <c r="G14" s="76">
        <f>+'1.2 '!G27</f>
        <v>2933333301.9173999</v>
      </c>
      <c r="K14" s="5"/>
    </row>
    <row r="15" spans="2:19" x14ac:dyDescent="0.3">
      <c r="B15" s="66">
        <v>3</v>
      </c>
      <c r="C15" s="48" t="str">
        <f>+Índice!B9</f>
        <v>Títulos de Deuda Emitidos e Intereses documentados a Pagar</v>
      </c>
      <c r="D15" s="49"/>
      <c r="E15" s="49"/>
      <c r="F15" s="49"/>
      <c r="G15" s="76">
        <f>+'1.3'!G34</f>
        <v>21086042402.026997</v>
      </c>
      <c r="I15" s="5"/>
      <c r="K15" s="5"/>
    </row>
    <row r="16" spans="2:19" x14ac:dyDescent="0.3">
      <c r="B16" s="66">
        <v>4</v>
      </c>
      <c r="C16" s="48" t="str">
        <f>+Índice!B10</f>
        <v>Anticipo de Clientes</v>
      </c>
      <c r="D16" s="49"/>
      <c r="E16" s="49"/>
      <c r="F16" s="49"/>
      <c r="G16" s="76">
        <f>+'1.4'!F26</f>
        <v>417230565</v>
      </c>
      <c r="I16" s="5"/>
      <c r="K16" s="5"/>
    </row>
    <row r="17" spans="2:19" x14ac:dyDescent="0.3">
      <c r="B17" s="66">
        <v>5</v>
      </c>
      <c r="C17" s="48" t="str">
        <f>+Índice!B11</f>
        <v>Deudas Fiscales</v>
      </c>
      <c r="D17" s="49"/>
      <c r="E17" s="49"/>
      <c r="F17" s="49"/>
      <c r="G17" s="76">
        <f>+'1.5'!F16</f>
        <v>1388711619</v>
      </c>
      <c r="I17" s="5"/>
      <c r="K17" s="5"/>
    </row>
    <row r="18" spans="2:19" x14ac:dyDescent="0.3">
      <c r="B18" s="66">
        <v>6</v>
      </c>
      <c r="C18" s="48" t="s">
        <v>29</v>
      </c>
      <c r="D18" s="49"/>
      <c r="E18" s="49"/>
      <c r="F18" s="49"/>
      <c r="G18" s="76">
        <f>+'1.6'!F25</f>
        <v>67449966</v>
      </c>
      <c r="K18" s="5"/>
    </row>
    <row r="19" spans="2:19" ht="15.7" thickBot="1" x14ac:dyDescent="0.35">
      <c r="B19" s="61">
        <v>7</v>
      </c>
      <c r="C19" s="70" t="s">
        <v>65</v>
      </c>
      <c r="D19" s="71"/>
      <c r="E19" s="71"/>
      <c r="F19" s="71"/>
      <c r="G19" s="165">
        <f>+'1.7'!F14</f>
        <v>5312876</v>
      </c>
      <c r="K19" s="5"/>
    </row>
    <row r="20" spans="2:19" ht="15.7" thickBot="1" x14ac:dyDescent="0.35">
      <c r="F20" s="23" t="s">
        <v>14</v>
      </c>
      <c r="G20" s="45">
        <f>+SUM(G13:G19)</f>
        <v>41526233104.065399</v>
      </c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15" t="s">
        <v>2</v>
      </c>
      <c r="C25" s="215" t="s">
        <v>11</v>
      </c>
      <c r="D25" s="215"/>
      <c r="E25" s="215"/>
      <c r="F25" s="215"/>
      <c r="G25" s="95" t="s">
        <v>5</v>
      </c>
    </row>
    <row r="26" spans="2:19" ht="15.7" thickBot="1" x14ac:dyDescent="0.35">
      <c r="B26" s="216"/>
      <c r="C26" s="216"/>
      <c r="D26" s="216"/>
      <c r="E26" s="216"/>
      <c r="F26" s="216"/>
      <c r="G26" s="96" t="s">
        <v>7</v>
      </c>
    </row>
    <row r="27" spans="2:19" x14ac:dyDescent="0.3">
      <c r="B27" s="89">
        <v>1</v>
      </c>
      <c r="C27" s="48" t="str">
        <f>+C13</f>
        <v>Deudas Financieras</v>
      </c>
      <c r="D27" s="88"/>
      <c r="E27" s="88"/>
      <c r="F27" s="88"/>
      <c r="G27" s="92">
        <f>+'1.1'!G32</f>
        <v>0</v>
      </c>
    </row>
    <row r="28" spans="2:19" x14ac:dyDescent="0.3">
      <c r="B28" s="113">
        <v>2</v>
      </c>
      <c r="C28" s="112" t="s">
        <v>25</v>
      </c>
      <c r="D28" s="114"/>
      <c r="E28" s="114"/>
      <c r="F28" s="114"/>
      <c r="G28" s="115">
        <f>+'1.2 '!G35</f>
        <v>478419626.83840001</v>
      </c>
    </row>
    <row r="29" spans="2:19" x14ac:dyDescent="0.3">
      <c r="B29" s="113">
        <v>3</v>
      </c>
      <c r="C29" s="112" t="str">
        <f>+Índice!B9</f>
        <v>Títulos de Deuda Emitidos e Intereses documentados a Pagar</v>
      </c>
      <c r="D29" s="114"/>
      <c r="E29" s="114"/>
      <c r="F29" s="114"/>
      <c r="G29" s="115">
        <f>+'1.3'!G69</f>
        <v>61690538656.574799</v>
      </c>
    </row>
    <row r="30" spans="2:19" ht="15.7" thickBot="1" x14ac:dyDescent="0.35">
      <c r="B30" s="77">
        <v>4</v>
      </c>
      <c r="C30" s="70" t="str">
        <f>+Índice!B11</f>
        <v>Deudas Fiscales</v>
      </c>
      <c r="D30" s="93"/>
      <c r="E30" s="93"/>
      <c r="F30" s="93"/>
      <c r="G30" s="166">
        <f>+'1.5'!F24</f>
        <v>112086854</v>
      </c>
    </row>
    <row r="31" spans="2:19" ht="15.7" thickBot="1" x14ac:dyDescent="0.35">
      <c r="F31" s="23" t="s">
        <v>14</v>
      </c>
      <c r="G31" s="45">
        <f>SUM(G27:G30)</f>
        <v>62281045137.4132</v>
      </c>
    </row>
    <row r="32" spans="2:19" s="5" customFormat="1" ht="20" thickTop="1" thickBot="1" x14ac:dyDescent="0.35">
      <c r="B32" s="19" t="s">
        <v>23</v>
      </c>
      <c r="C32" s="22"/>
      <c r="D32" s="4"/>
      <c r="E32" s="4"/>
      <c r="F32" s="20"/>
      <c r="G32" s="24">
        <f>+G31+G20</f>
        <v>103807278241.47861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.7" thickTop="1" x14ac:dyDescent="0.3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3">
      <c r="B34" s="4" t="s">
        <v>41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217"/>
      <c r="F36" s="217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17"/>
      <c r="F37" s="21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17"/>
      <c r="F38" s="21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G8MZL2TdLyr4zsCJ1r3AgtvmssetPzDtKgd3+cxaIF0=</DigestValue>
    </Reference>
    <Reference Type="http://www.w3.org/2000/09/xmldsig#Object" URI="#idOfficeObject">
      <DigestMethod Algorithm="http://www.w3.org/2001/04/xmlenc#sha256"/>
      <DigestValue>WfZIXslrn3O5Bbh7YQcUTh6r3zt7KzxotKYehSy+MmM=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qYjiOQXasXISgOfut0kMSce9PweQTSLZbQsBouwMjr8=</DigestValue>
    </Reference>
  </SignedInfo>
  <SignatureValue>gZrkVk1ATzLRmpgtLjoEG+ynewg/DbWwkNTnEO4GSXfIOLkkXfiVmRycxK6Z8UF6zFdJC7YrWwGx
8pmW5BDwZ70NzYMHyI7npD39YKLXOdsSsH5coB9lST9/L8iGD0WwIMHSk31m4fP44/LC7WBy756a
GSSJH3OX3Gv07s0eEZdH7+7muyOp3LF/X/G5t8iu4ZmDbVvl9hVN/j+nu0ar2jhrBoiWk3eo+m4y
sdVCsnWBnfjdjCPqMHElCibvBgr+bx2eyf3gyUShRcvvhGbECauDILEm9MfkHzHlFPKG7KWmXlkJ
P3AWsNDS0G/NHCJk0YzqgWZK7fjGNpXj3TEXsw==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ymZ3DCI8MJzoegI3Y7m9SEpS8nya8utyW+bvO43r08A=</DigestValue>
      </Reference>
      <Reference URI="/xl/comments1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2.xml?ContentType=application/vnd.openxmlformats-officedocument.spreadsheetml.comments+xml">
        <DigestMethod Algorithm="http://www.w3.org/2001/04/xmlenc#sha256"/>
        <DigestValue>hCIbpQVDz5t2DqlmL4Uor0QBNHCs0e/kl2oPqej/Ii8=</DigestValue>
      </Reference>
      <Reference URI="/xl/comments3.xml?ContentType=application/vnd.openxmlformats-officedocument.spreadsheetml.comments+xml">
        <DigestMethod Algorithm="http://www.w3.org/2001/04/xmlenc#sha256"/>
        <DigestValue>X/XiepGyfjvoflUg6wfeK5yokRp+rVtF//SNPBTo2v0=</DigestValue>
      </Reference>
      <Reference URI="/xl/comments4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drawings/vmlDrawing1.vml?ContentType=application/vnd.openxmlformats-officedocument.vmlDrawing">
        <DigestMethod Algorithm="http://www.w3.org/2001/04/xmlenc#sha256"/>
        <DigestValue>ChbwUm3Bup7beVTv4tyuZQ1YBKphFtKXXYQrxAOPXiw=</DigestValue>
      </Reference>
      <Reference URI="/xl/drawings/vmlDrawing2.vml?ContentType=application/vnd.openxmlformats-officedocument.vmlDrawing">
        <DigestMethod Algorithm="http://www.w3.org/2001/04/xmlenc#sha256"/>
        <DigestValue>tT19DCjV5y0UX/PfgvEEUjDCBhUcj2heQOtaXZ8BdZ8=</DigestValue>
      </Reference>
      <Reference URI="/xl/drawings/vmlDrawing3.vml?ContentType=application/vnd.openxmlformats-officedocument.vmlDrawing">
        <DigestMethod Algorithm="http://www.w3.org/2001/04/xmlenc#sha256"/>
        <DigestValue>8Z33+XuY/MAfG1cXfWcEBXc1p9DCTShbrqSRSRquYVw=</DigestValue>
      </Reference>
      <Reference URI="/xl/drawings/vmlDrawing4.vml?ContentType=application/vnd.openxmlformats-officedocument.vmlDrawing">
        <DigestMethod Algorithm="http://www.w3.org/2001/04/xmlenc#sha256"/>
        <DigestValue>DewOLa+oSG/KG/vQEromMPrp1A4D0sd2rvGZDbSt3ss=</DigestValue>
      </Reference>
      <Reference URI="/xl/drawings/vmlDrawing5.vml?ContentType=application/vnd.openxmlformats-officedocument.vmlDrawing">
        <DigestMethod Algorithm="http://www.w3.org/2001/04/xmlenc#sha256"/>
        <DigestValue>TYwadGLR4FtyJo88YLpKMj5l+D+sCk5Tp2ymCFEY3pk=</DigestValue>
      </Reference>
      <Reference URI="/xl/drawings/vmlDrawing6.vml?ContentType=application/vnd.openxmlformats-officedocument.vmlDrawing">
        <DigestMethod Algorithm="http://www.w3.org/2001/04/xmlenc#sha256"/>
        <DigestValue>Rq/d5m3PO4tW0m3l/rGMYRUo6DOufy1WicCS0z+h4FE=</DigestValue>
      </Reference>
      <Reference URI="/xl/drawings/vmlDrawing7.vml?ContentType=application/vnd.openxmlformats-officedocument.vmlDrawing">
        <DigestMethod Algorithm="http://www.w3.org/2001/04/xmlenc#sha256"/>
        <DigestValue>bHQF9m0dy5s40EvMVeS7VslXsQRyEIhXnp5XwulPq8I=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9Q+X+zsKENDCalQfI7CNKyMKT5K2AATOxjE2QT4BBdA=</DigestValue>
      </Reference>
      <Reference URI="/xl/styles.xml?ContentType=application/vnd.openxmlformats-officedocument.spreadsheetml.styles+xml">
        <DigestMethod Algorithm="http://www.w3.org/2001/04/xmlenc#sha256"/>
        <DigestValue>7bQKuHyIYIY7OSzLlTEXXnzw2iTypiKcB682C5elryM=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suf61CGoBaXjZy5vasE+VlD/UpCNhW6vJDEF3qbxsIU=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GXDyfcFwP8Chh3kLrbPBrQvQyAyc7YUgyId/3ug/oMk=</DigestValue>
      </Reference>
      <Reference URI="/xl/worksheets/sheet2.xml?ContentType=application/vnd.openxmlformats-officedocument.spreadsheetml.worksheet+xml">
        <DigestMethod Algorithm="http://www.w3.org/2001/04/xmlenc#sha256"/>
        <DigestValue>R4Lqdh9gEAiaqMfLhTNaN7oldsLgk9tHXhRiIBpfGpY=</DigestValue>
      </Reference>
      <Reference URI="/xl/worksheets/sheet3.xml?ContentType=application/vnd.openxmlformats-officedocument.spreadsheetml.worksheet+xml">
        <DigestMethod Algorithm="http://www.w3.org/2001/04/xmlenc#sha256"/>
        <DigestValue>Lqo57b7oOn1gbmBxxplY/URsf7FfF3C3Kql7bunS3DM=</DigestValue>
      </Reference>
      <Reference URI="/xl/worksheets/sheet4.xml?ContentType=application/vnd.openxmlformats-officedocument.spreadsheetml.worksheet+xml">
        <DigestMethod Algorithm="http://www.w3.org/2001/04/xmlenc#sha256"/>
        <DigestValue>9L+HK8hS+HD7nWPQUZcLNXrQRpPkuNlKJV7MetXPsgI=</DigestValue>
      </Reference>
      <Reference URI="/xl/worksheets/sheet5.xml?ContentType=application/vnd.openxmlformats-officedocument.spreadsheetml.worksheet+xml">
        <DigestMethod Algorithm="http://www.w3.org/2001/04/xmlenc#sha256"/>
        <DigestValue>CFK2R2kgxPg0cFGcZTp1j+e8mAUHxjZVETx8FulhUAs=</DigestValue>
      </Reference>
      <Reference URI="/xl/worksheets/sheet6.xml?ContentType=application/vnd.openxmlformats-officedocument.spreadsheetml.worksheet+xml">
        <DigestMethod Algorithm="http://www.w3.org/2001/04/xmlenc#sha256"/>
        <DigestValue>XtjWzNkR8zv9q1GJ0eXItkZG6BcmujUWFUlqi0lsGUY=</DigestValue>
      </Reference>
      <Reference URI="/xl/worksheets/sheet7.xml?ContentType=application/vnd.openxmlformats-officedocument.spreadsheetml.worksheet+xml">
        <DigestMethod Algorithm="http://www.w3.org/2001/04/xmlenc#sha256"/>
        <DigestValue>D16VMB1gY2df/TPtvfD4c0t+9gbBFjXcQ7USpuF7MAI=</DigestValue>
      </Reference>
      <Reference URI="/xl/worksheets/sheet8.xml?ContentType=application/vnd.openxmlformats-officedocument.spreadsheetml.worksheet+xml">
        <DigestMethod Algorithm="http://www.w3.org/2001/04/xmlenc#sha256"/>
        <DigestValue>rWoZBQ5PRq8G11jQiAeNmhvE3TaNTxHX76u+0KK7JWU=</DigestValue>
      </Reference>
      <Reference URI="/xl/worksheets/sheet9.xml?ContentType=application/vnd.openxmlformats-officedocument.spreadsheetml.worksheet+xml">
        <DigestMethod Algorithm="http://www.w3.org/2001/04/xmlenc#sha256"/>
        <DigestValue>YmxUwqTnC45Q4z4zvPTH2VpgTdXkLE8nhhxdnQCBJ28=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2024-04-01T16:02:12Z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2024-04-01T16:02:12Z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2024-03-25T13:02:34Z</cp:lastPrinted>
  <dcterms:created xsi:type="dcterms:W3CDTF">2006-11-30T13:09:28Z</dcterms:created>
  <dcterms:modified xsi:type="dcterms:W3CDTF">2024-03-25T13:02:41Z</dcterms:modified>
</cp:coreProperties>
</file>